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AN36" i="1"/>
  <c r="AM36"/>
  <c r="AL36"/>
  <c r="AK36"/>
  <c r="AN35"/>
  <c r="AM35"/>
  <c r="AL35"/>
  <c r="AK35"/>
  <c r="AN33"/>
  <c r="AM33"/>
  <c r="AL33"/>
  <c r="AK33"/>
  <c r="AN31"/>
  <c r="AM31"/>
  <c r="AL31"/>
  <c r="AK31"/>
  <c r="AN30"/>
  <c r="AM30"/>
  <c r="AL30"/>
  <c r="AK30"/>
  <c r="AN23"/>
  <c r="AM23"/>
  <c r="AL23"/>
  <c r="AK23"/>
  <c r="AN19"/>
  <c r="AM19"/>
  <c r="AL19"/>
  <c r="AK19"/>
  <c r="AN14"/>
  <c r="AM14"/>
  <c r="AL14"/>
  <c r="AK14"/>
  <c r="AN13"/>
  <c r="AM13"/>
  <c r="AL13"/>
  <c r="AJ13" s="1"/>
  <c r="AK13"/>
  <c r="AN12"/>
  <c r="AN40" s="1"/>
  <c r="AN39" s="1"/>
  <c r="AM12"/>
  <c r="AM40" s="1"/>
  <c r="AM39" s="1"/>
  <c r="AL12"/>
  <c r="AL40" s="1"/>
  <c r="AL39" s="1"/>
  <c r="AK12"/>
  <c r="AK40" s="1"/>
  <c r="AI36"/>
  <c r="AH36"/>
  <c r="AG36"/>
  <c r="AF36"/>
  <c r="AI35"/>
  <c r="AH35"/>
  <c r="AG35"/>
  <c r="AF35"/>
  <c r="AI33"/>
  <c r="AH33"/>
  <c r="AG33"/>
  <c r="AF33"/>
  <c r="AI31"/>
  <c r="AH31"/>
  <c r="AG31"/>
  <c r="AF31"/>
  <c r="AI30"/>
  <c r="AH30"/>
  <c r="AG30"/>
  <c r="AF30"/>
  <c r="AI23"/>
  <c r="AH23"/>
  <c r="AG23"/>
  <c r="AF23"/>
  <c r="AI19"/>
  <c r="AH19"/>
  <c r="AG19"/>
  <c r="AF19"/>
  <c r="AI14"/>
  <c r="AH14"/>
  <c r="AG14"/>
  <c r="AF14"/>
  <c r="AI13"/>
  <c r="AH13"/>
  <c r="AG13"/>
  <c r="AF13"/>
  <c r="AI12"/>
  <c r="AI40" s="1"/>
  <c r="AI39" s="1"/>
  <c r="AH12"/>
  <c r="AH40" s="1"/>
  <c r="AH39" s="1"/>
  <c r="AG12"/>
  <c r="AG40" s="1"/>
  <c r="AG39" s="1"/>
  <c r="AF12"/>
  <c r="AF40" s="1"/>
  <c r="AD36"/>
  <c r="AC36"/>
  <c r="AB36"/>
  <c r="AA36"/>
  <c r="AD35"/>
  <c r="AC35"/>
  <c r="AB35"/>
  <c r="AA35"/>
  <c r="AD33"/>
  <c r="AC33"/>
  <c r="AB33"/>
  <c r="AA33"/>
  <c r="AD31"/>
  <c r="AC31"/>
  <c r="AB31"/>
  <c r="AA31"/>
  <c r="AD30"/>
  <c r="AC30"/>
  <c r="AB30"/>
  <c r="AA30"/>
  <c r="AD23"/>
  <c r="AC23"/>
  <c r="AB23"/>
  <c r="AA23"/>
  <c r="AD19"/>
  <c r="AC19"/>
  <c r="AB19"/>
  <c r="AA19"/>
  <c r="AD14"/>
  <c r="AC14"/>
  <c r="AB14"/>
  <c r="AA14"/>
  <c r="AD13"/>
  <c r="AC13"/>
  <c r="AB13"/>
  <c r="AA13"/>
  <c r="AD12"/>
  <c r="AD40" s="1"/>
  <c r="AD39" s="1"/>
  <c r="AC12"/>
  <c r="AC40" s="1"/>
  <c r="AC39" s="1"/>
  <c r="AB12"/>
  <c r="AB40" s="1"/>
  <c r="AB39" s="1"/>
  <c r="AA12"/>
  <c r="AA40" s="1"/>
  <c r="X39"/>
  <c r="V39"/>
  <c r="X40"/>
  <c r="V40"/>
  <c r="W36"/>
  <c r="X36"/>
  <c r="Y36"/>
  <c r="V36"/>
  <c r="W35"/>
  <c r="X35"/>
  <c r="Y35"/>
  <c r="V35"/>
  <c r="W33"/>
  <c r="X33"/>
  <c r="Y33"/>
  <c r="V33"/>
  <c r="W31"/>
  <c r="X31"/>
  <c r="Y31"/>
  <c r="V31"/>
  <c r="W30"/>
  <c r="X30"/>
  <c r="Y30"/>
  <c r="W23"/>
  <c r="X23"/>
  <c r="Y23"/>
  <c r="V23"/>
  <c r="W19"/>
  <c r="X19"/>
  <c r="Y19"/>
  <c r="U19" s="1"/>
  <c r="V19"/>
  <c r="W13"/>
  <c r="X13"/>
  <c r="V13"/>
  <c r="W14"/>
  <c r="X14"/>
  <c r="Y14"/>
  <c r="V14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12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W12"/>
  <c r="W40" s="1"/>
  <c r="W39" s="1"/>
  <c r="X12"/>
  <c r="U15"/>
  <c r="U16"/>
  <c r="U17"/>
  <c r="U18"/>
  <c r="U20"/>
  <c r="U21"/>
  <c r="U22"/>
  <c r="U23"/>
  <c r="U24"/>
  <c r="U25"/>
  <c r="U26"/>
  <c r="U27"/>
  <c r="U28"/>
  <c r="U29"/>
  <c r="U32"/>
  <c r="U33"/>
  <c r="U34"/>
  <c r="U35"/>
  <c r="U37"/>
  <c r="U38"/>
  <c r="U31"/>
  <c r="V30"/>
  <c r="Z12" l="1"/>
  <c r="Z13"/>
  <c r="AJ12"/>
  <c r="Y13"/>
  <c r="Y12" s="1"/>
  <c r="Y40" s="1"/>
  <c r="Y39" s="1"/>
  <c r="U39" s="1"/>
  <c r="U14"/>
  <c r="U13"/>
  <c r="AK39"/>
  <c r="AJ39" s="1"/>
  <c r="AJ40"/>
  <c r="AF39"/>
  <c r="AE39" s="1"/>
  <c r="AE40"/>
  <c r="AA39"/>
  <c r="Z39" s="1"/>
  <c r="Z40"/>
  <c r="U36"/>
  <c r="U30"/>
  <c r="V12"/>
  <c r="U12" l="1"/>
  <c r="U40"/>
</calcChain>
</file>

<file path=xl/sharedStrings.xml><?xml version="1.0" encoding="utf-8"?>
<sst xmlns="http://schemas.openxmlformats.org/spreadsheetml/2006/main" count="642" uniqueCount="163">
  <si>
    <t/>
  </si>
  <si>
    <t>:</t>
  </si>
  <si>
    <t>Единица измерения: тыс. руб.</t>
  </si>
  <si>
    <t>Наименование полномочия, 
расходного обязательства</t>
  </si>
  <si>
    <t>Код строки</t>
  </si>
  <si>
    <t>Правовое основание финансового обеспечения расходного полномочия муниципального образования</t>
  </si>
  <si>
    <t>Группа полномочий</t>
  </si>
  <si>
    <t>Код расхода по БК</t>
  </si>
  <si>
    <t>Объем средств на исполнение расходного обязательства</t>
  </si>
  <si>
    <t>Методика расчета оценки</t>
  </si>
  <si>
    <t>Российской Федерации</t>
  </si>
  <si>
    <t>субъекта Российской Федерации</t>
  </si>
  <si>
    <t>плановый период</t>
  </si>
  <si>
    <t>Федеральные законы</t>
  </si>
  <si>
    <t>Законы субъекта Российской Федерации</t>
  </si>
  <si>
    <t>всего</t>
  </si>
  <si>
    <t>в т.ч. за счет средств федерального бюджета</t>
  </si>
  <si>
    <t>в т.ч. за счет средств регионального бюджета</t>
  </si>
  <si>
    <t>в т.ч. за счет безвозм.поступлений, включая Фонды</t>
  </si>
  <si>
    <t>в т.ч. за счет местных бюджетов</t>
  </si>
  <si>
    <t>Всего</t>
  </si>
  <si>
    <t>2021 год</t>
  </si>
  <si>
    <t>2022 год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</si>
  <si>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</si>
  <si>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</si>
  <si>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</si>
  <si>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раздел/подраздел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</si>
  <si>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</si>
  <si>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</si>
  <si>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</si>
  <si>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</si>
  <si>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</si>
  <si>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</si>
  <si>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</si>
  <si>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7</t>
  </si>
  <si>
    <t>10</t>
  </si>
  <si>
    <t>11</t>
  </si>
  <si>
    <t>12</t>
  </si>
  <si>
    <t>19</t>
  </si>
  <si>
    <t>21</t>
  </si>
  <si>
    <t>23</t>
  </si>
  <si>
    <t>24</t>
  </si>
  <si>
    <t>25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</si>
  <si>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</si>
  <si>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</si>
  <si>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</si>
  <si>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</si>
  <si>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</si>
  <si>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</si>
  <si>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</si>
  <si>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</si>
  <si>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</si>
  <si>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</si>
  <si>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</si>
  <si>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</si>
  <si>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</si>
  <si>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</si>
  <si>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</si>
  <si>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</si>
  <si>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</si>
  <si>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</si>
  <si>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</si>
  <si>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</si>
  <si>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</si>
  <si>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</si>
  <si>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</si>
  <si>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</si>
  <si>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</si>
  <si>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</si>
  <si>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</si>
  <si>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</si>
  <si>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</si>
  <si>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</si>
  <si>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</si>
  <si>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</si>
  <si>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121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</si>
  <si>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</si>
  <si>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</si>
  <si>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x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</si>
  <si>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</si>
  <si>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</si>
  <si>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</si>
  <si>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6502</t>
  </si>
  <si>
    <t>5.1.1.4. обеспечение первичных мер пожарной безопасности в границах населенных пунктов сельского поселения</t>
  </si>
  <si>
    <t>6506</t>
  </si>
  <si>
    <t>1) Федеральный закон от 06.10.2003 №131-ФЗ «Об общих принципах организации местного самоуправления в Российской Федерации»</t>
  </si>
  <si>
    <t>1)  ст.14.1 ч.1 п.8.1</t>
  </si>
  <si>
    <t>1) 06.10.2003 - не указан</t>
  </si>
  <si>
    <t>1) в целом</t>
  </si>
  <si>
    <t>03/10</t>
  </si>
  <si>
    <t>метод индексации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</si>
  <si>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</si>
  <si>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</si>
  <si>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>1)  ст.14 ч.1 п.12</t>
  </si>
  <si>
    <t>08/01</t>
  </si>
  <si>
    <t>нормативный метод</t>
  </si>
  <si>
    <t>5.1.1.7. обеспечение условий для развития на территории сельского поселения физической культуры, школьного спорта и массового спорта</t>
  </si>
  <si>
    <t>6509</t>
  </si>
  <si>
    <t>1)  ст.14 ч.1 п.14</t>
  </si>
  <si>
    <t>11/01</t>
  </si>
  <si>
    <t>5.1.1.10. утверждение правил благоустройства территории сельского поселения, осуществление контроля за их соблюдением</t>
  </si>
  <si>
    <t>6512</t>
  </si>
  <si>
    <t>1)  ст.14 ч.1 п.4</t>
  </si>
  <si>
    <t>05/03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</si>
  <si>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</si>
  <si>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</si>
  <si>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5.1.3.51.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</si>
  <si>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6751</t>
  </si>
  <si>
    <t>05/01</t>
  </si>
  <si>
    <t>05/05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</si>
  <si>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</si>
  <si>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6752</t>
  </si>
  <si>
    <t>1)  ст.14 ч.1 п.5</t>
  </si>
  <si>
    <t>04/09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</si>
  <si>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</si>
  <si>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</si>
  <si>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</si>
  <si>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</si>
  <si>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1)  ст.14 ч.1 п.1</t>
  </si>
  <si>
    <t>01/04</t>
  </si>
  <si>
    <t>01/06</t>
  </si>
  <si>
    <t>01/13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</si>
  <si>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</si>
  <si>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</si>
  <si>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>01/02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</si>
  <si>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</si>
  <si>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</si>
  <si>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</si>
  <si>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</si>
  <si>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</si>
  <si>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</si>
  <si>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1) Федеральный закон от 28.03.1998 №53-ФЗ «О воинской обязанности и военной службе»</t>
  </si>
  <si>
    <t>1) 02.04.1998 - не указан</t>
  </si>
  <si>
    <t>02/03</t>
  </si>
  <si>
    <t>5.4.2. за счет субвенций, предоставленных из бюджета субъекта Российской Федерации, всего</t>
  </si>
  <si>
    <t>7400</t>
  </si>
  <si>
    <t>5.4.2.36.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</si>
  <si>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7436</t>
  </si>
  <si>
    <t>1) Закон Челябинской области от 28.01.2010 №528-ЗО «"О мерах социальной поддержки отдельных категорий граждан, работающих и проживающих в сельских населенных пунктах и рабочих поселках Челябинской области"»</t>
  </si>
  <si>
    <t>1) 28.01.2010 - не указан</t>
  </si>
  <si>
    <t>10/03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</si>
  <si>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</si>
  <si>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</si>
  <si>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5.6.2. по предоставлению иных межбюджетных трансфертов, всего</t>
  </si>
  <si>
    <t>7800</t>
  </si>
  <si>
    <t>5.6.2.1.3. осуществление полномочий по внешнему муниципальному финансовому контролю</t>
  </si>
  <si>
    <t>7804</t>
  </si>
  <si>
    <t>1) Закон Челябинской области от 30.09.2008 №314-ЗО «"О межбюджетных отношениях в Челябинской области"»</t>
  </si>
  <si>
    <t>1) 01.01.2009 - не указан</t>
  </si>
  <si>
    <t>5.6.2.1.5. на переданные полномочия по составлению проекта бюджета поселения, исполнению бюджета поселения, составления отчета об исполнеии бюджета поселения.</t>
  </si>
  <si>
    <t>7806</t>
  </si>
  <si>
    <t>Итого расходных обязательств муниципальных образований без учета внутренних оборотов</t>
  </si>
  <si>
    <t>10600</t>
  </si>
  <si>
    <t>Итого расходных обязательств муниципальных образований</t>
  </si>
  <si>
    <t>10700</t>
  </si>
  <si>
    <t>РЕЕСТР РАСХОДНЫХ ОБЯЗАТЕЛЬСТВ КРАСНООКТЯБРЬСКОГО СЕЛЬСКОГО ПОСЕЛЕНИЯ  НА 2020 ГОД И НА ПЛАНОВЫЙ ПЕРИОД 2021 И 2022 ГОДОВ</t>
  </si>
  <si>
    <t>Финансовый директор</t>
  </si>
  <si>
    <t>Н.С.Пелих</t>
  </si>
  <si>
    <t>Глава Краснооктябрьского сельского поселения</t>
  </si>
  <si>
    <t>А.М.Майоров</t>
  </si>
  <si>
    <t>отчетный 2018 год</t>
  </si>
  <si>
    <t>текущий 2019 год</t>
  </si>
  <si>
    <t>очередной 2020 год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</si>
</sst>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4">
    <font>
      <sz val="10"/>
      <color rgb="FF000000"/>
      <name val="Times New Roman"/>
    </font>
    <font>
      <b/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top" wrapText="1"/>
    </xf>
    <xf numFmtId="164" fontId="0" fillId="2" borderId="2" xfId="0" applyNumberFormat="1" applyFont="1" applyFill="1" applyBorder="1" applyAlignment="1">
      <alignment horizontal="right" vertical="top" wrapText="1"/>
    </xf>
    <xf numFmtId="164" fontId="0" fillId="2" borderId="2" xfId="0" applyNumberFormat="1" applyFont="1" applyFill="1" applyBorder="1" applyAlignment="1">
      <alignment vertical="top" wrapText="1"/>
    </xf>
    <xf numFmtId="0" fontId="0" fillId="2" borderId="3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vertical="top" wrapText="1"/>
    </xf>
    <xf numFmtId="164" fontId="0" fillId="2" borderId="4" xfId="0" applyNumberFormat="1" applyFont="1" applyFill="1" applyBorder="1" applyAlignment="1">
      <alignment vertical="top" wrapText="1"/>
    </xf>
    <xf numFmtId="44" fontId="3" fillId="2" borderId="0" xfId="0" applyNumberFormat="1" applyFont="1" applyFill="1" applyAlignment="1">
      <alignment horizontal="left" wrapText="1"/>
    </xf>
    <xf numFmtId="0" fontId="0" fillId="2" borderId="5" xfId="0" applyFont="1" applyFill="1" applyBorder="1" applyAlignment="1">
      <alignment vertical="top" wrapText="1"/>
    </xf>
    <xf numFmtId="44" fontId="0" fillId="2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46"/>
  <sheetViews>
    <sheetView tabSelected="1" zoomScale="68" zoomScaleNormal="68" workbookViewId="0">
      <pane xSplit="10" ySplit="11" topLeftCell="M12" activePane="bottomRight" state="frozen"/>
      <selection pane="topRight" activeCell="K1" sqref="K1"/>
      <selection pane="bottomLeft" activeCell="A12" sqref="A12"/>
      <selection pane="bottomRight" activeCell="AE10" sqref="AE10"/>
    </sheetView>
  </sheetViews>
  <sheetFormatPr defaultRowHeight="12.75"/>
  <cols>
    <col min="1" max="1" width="25.83203125" style="1" customWidth="1"/>
    <col min="2" max="2" width="8.6640625" style="1" customWidth="1"/>
    <col min="3" max="3" width="18.1640625" style="1" customWidth="1"/>
    <col min="4" max="5" width="8.6640625" style="1" customWidth="1"/>
    <col min="6" max="6" width="19.33203125" style="1" customWidth="1"/>
    <col min="7" max="10" width="8.6640625" style="1" customWidth="1"/>
    <col min="11" max="11" width="12" style="1" customWidth="1"/>
    <col min="12" max="12" width="10.83203125" style="1" customWidth="1"/>
    <col min="13" max="18" width="8.6640625" style="1" customWidth="1"/>
    <col min="19" max="19" width="10.5" style="1" customWidth="1"/>
    <col min="20" max="20" width="10.1640625" style="1" customWidth="1"/>
    <col min="21" max="21" width="11.5" style="1" customWidth="1"/>
    <col min="22" max="24" width="8.6640625" style="1" customWidth="1"/>
    <col min="25" max="25" width="9.6640625" style="1" customWidth="1"/>
    <col min="26" max="26" width="9.83203125" style="1" customWidth="1"/>
    <col min="27" max="41" width="8.6640625" style="1" customWidth="1"/>
    <col min="42" max="16384" width="9.33203125" style="1"/>
  </cols>
  <sheetData>
    <row r="1" spans="1:41" ht="69" customHeight="1">
      <c r="A1" s="1" t="s">
        <v>0</v>
      </c>
    </row>
    <row r="2" spans="1:41" ht="27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>
      <c r="A3" s="3" t="s">
        <v>0</v>
      </c>
      <c r="B3" s="3"/>
      <c r="C3" s="3"/>
      <c r="D3" s="3"/>
      <c r="E3" s="3"/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4" t="s">
        <v>0</v>
      </c>
      <c r="AA3" s="4" t="s">
        <v>0</v>
      </c>
      <c r="AB3" s="4" t="s">
        <v>0</v>
      </c>
      <c r="AC3" s="4" t="s">
        <v>0</v>
      </c>
      <c r="AD3" s="4" t="s">
        <v>0</v>
      </c>
      <c r="AE3" s="4" t="s">
        <v>0</v>
      </c>
      <c r="AF3" s="4" t="s">
        <v>0</v>
      </c>
      <c r="AG3" s="4" t="s">
        <v>0</v>
      </c>
      <c r="AH3" s="4" t="s">
        <v>0</v>
      </c>
      <c r="AI3" s="4" t="s">
        <v>0</v>
      </c>
      <c r="AJ3" s="4" t="s">
        <v>0</v>
      </c>
      <c r="AK3" s="4" t="s">
        <v>0</v>
      </c>
      <c r="AL3" s="4" t="s">
        <v>0</v>
      </c>
      <c r="AM3" s="4" t="s">
        <v>0</v>
      </c>
      <c r="AN3" s="4" t="s">
        <v>0</v>
      </c>
      <c r="AO3" s="4" t="s">
        <v>0</v>
      </c>
    </row>
    <row r="4" spans="1:41">
      <c r="A4" s="3" t="s">
        <v>1</v>
      </c>
      <c r="B4" s="3"/>
      <c r="C4" s="3"/>
      <c r="D4" s="3"/>
      <c r="E4" s="3"/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0</v>
      </c>
      <c r="S4" s="4" t="s">
        <v>0</v>
      </c>
      <c r="T4" s="4" t="s">
        <v>0</v>
      </c>
      <c r="U4" s="4" t="s">
        <v>0</v>
      </c>
      <c r="V4" s="4" t="s">
        <v>0</v>
      </c>
      <c r="W4" s="4" t="s">
        <v>0</v>
      </c>
      <c r="X4" s="4" t="s">
        <v>0</v>
      </c>
      <c r="Y4" s="4" t="s">
        <v>0</v>
      </c>
      <c r="Z4" s="4" t="s">
        <v>0</v>
      </c>
      <c r="AA4" s="4" t="s">
        <v>0</v>
      </c>
      <c r="AB4" s="4" t="s">
        <v>0</v>
      </c>
      <c r="AC4" s="4" t="s">
        <v>0</v>
      </c>
      <c r="AD4" s="4" t="s">
        <v>0</v>
      </c>
      <c r="AE4" s="4" t="s">
        <v>0</v>
      </c>
      <c r="AF4" s="4" t="s">
        <v>0</v>
      </c>
      <c r="AG4" s="4" t="s">
        <v>0</v>
      </c>
      <c r="AH4" s="4" t="s">
        <v>0</v>
      </c>
      <c r="AI4" s="4" t="s">
        <v>0</v>
      </c>
      <c r="AJ4" s="4" t="s">
        <v>0</v>
      </c>
      <c r="AK4" s="4" t="s">
        <v>0</v>
      </c>
      <c r="AL4" s="4" t="s">
        <v>0</v>
      </c>
      <c r="AM4" s="4" t="s">
        <v>0</v>
      </c>
      <c r="AN4" s="4" t="s">
        <v>0</v>
      </c>
      <c r="AO4" s="4" t="s">
        <v>0</v>
      </c>
    </row>
    <row r="5" spans="1:41">
      <c r="A5" s="3" t="s">
        <v>2</v>
      </c>
      <c r="B5" s="3"/>
      <c r="C5" s="3"/>
      <c r="D5" s="3"/>
      <c r="E5" s="3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</row>
    <row r="6" spans="1:41">
      <c r="A6" s="4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  <c r="O6" s="4" t="s">
        <v>0</v>
      </c>
      <c r="P6" s="4" t="s">
        <v>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  <c r="Z6" s="4" t="s">
        <v>0</v>
      </c>
      <c r="AA6" s="4" t="s">
        <v>0</v>
      </c>
      <c r="AB6" s="4" t="s">
        <v>0</v>
      </c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4" t="s">
        <v>0</v>
      </c>
      <c r="AN6" s="4" t="s">
        <v>0</v>
      </c>
      <c r="AO6" s="4" t="s">
        <v>0</v>
      </c>
    </row>
    <row r="7" spans="1:41">
      <c r="A7" s="5" t="s">
        <v>3</v>
      </c>
      <c r="B7" s="5" t="s">
        <v>4</v>
      </c>
      <c r="C7" s="5" t="s">
        <v>5</v>
      </c>
      <c r="D7" s="5"/>
      <c r="E7" s="5"/>
      <c r="F7" s="5"/>
      <c r="G7" s="5"/>
      <c r="H7" s="5"/>
      <c r="I7" s="5" t="s">
        <v>6</v>
      </c>
      <c r="J7" s="5" t="s">
        <v>7</v>
      </c>
      <c r="K7" s="5" t="s">
        <v>8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6" t="s">
        <v>9</v>
      </c>
    </row>
    <row r="8" spans="1:41">
      <c r="A8" s="5" t="s">
        <v>0</v>
      </c>
      <c r="B8" s="5" t="s">
        <v>0</v>
      </c>
      <c r="C8" s="5" t="s">
        <v>10</v>
      </c>
      <c r="D8" s="5"/>
      <c r="E8" s="5"/>
      <c r="F8" s="5" t="s">
        <v>11</v>
      </c>
      <c r="G8" s="5"/>
      <c r="H8" s="5"/>
      <c r="I8" s="5" t="s">
        <v>0</v>
      </c>
      <c r="J8" s="5" t="s">
        <v>0</v>
      </c>
      <c r="K8" s="5" t="s">
        <v>160</v>
      </c>
      <c r="L8" s="5"/>
      <c r="M8" s="5"/>
      <c r="N8" s="5"/>
      <c r="O8" s="5"/>
      <c r="P8" s="5"/>
      <c r="Q8" s="5"/>
      <c r="R8" s="5"/>
      <c r="S8" s="5"/>
      <c r="T8" s="5"/>
      <c r="U8" s="5" t="s">
        <v>161</v>
      </c>
      <c r="V8" s="5"/>
      <c r="W8" s="5"/>
      <c r="X8" s="5"/>
      <c r="Y8" s="5"/>
      <c r="Z8" s="5" t="s">
        <v>162</v>
      </c>
      <c r="AA8" s="5"/>
      <c r="AB8" s="5"/>
      <c r="AC8" s="5"/>
      <c r="AD8" s="5"/>
      <c r="AE8" s="5" t="s">
        <v>12</v>
      </c>
      <c r="AF8" s="5"/>
      <c r="AG8" s="5"/>
      <c r="AH8" s="5"/>
      <c r="AI8" s="5"/>
      <c r="AJ8" s="5"/>
      <c r="AK8" s="5"/>
      <c r="AL8" s="5"/>
      <c r="AM8" s="5"/>
      <c r="AN8" s="5"/>
      <c r="AO8" s="5" t="s">
        <v>0</v>
      </c>
    </row>
    <row r="9" spans="1:41">
      <c r="A9" s="5" t="s">
        <v>0</v>
      </c>
      <c r="B9" s="5" t="s">
        <v>0</v>
      </c>
      <c r="C9" s="5" t="s">
        <v>13</v>
      </c>
      <c r="D9" s="5"/>
      <c r="E9" s="5"/>
      <c r="F9" s="5" t="s">
        <v>14</v>
      </c>
      <c r="G9" s="5"/>
      <c r="H9" s="5"/>
      <c r="I9" s="5" t="s">
        <v>0</v>
      </c>
      <c r="J9" s="5" t="s">
        <v>0</v>
      </c>
      <c r="K9" s="5" t="s">
        <v>15</v>
      </c>
      <c r="L9" s="5"/>
      <c r="M9" s="5" t="s">
        <v>16</v>
      </c>
      <c r="N9" s="5"/>
      <c r="O9" s="5" t="s">
        <v>17</v>
      </c>
      <c r="P9" s="5"/>
      <c r="Q9" s="5" t="s">
        <v>18</v>
      </c>
      <c r="R9" s="5"/>
      <c r="S9" s="5" t="s">
        <v>19</v>
      </c>
      <c r="T9" s="5"/>
      <c r="U9" s="5" t="s">
        <v>20</v>
      </c>
      <c r="V9" s="5" t="s">
        <v>16</v>
      </c>
      <c r="W9" s="5" t="s">
        <v>17</v>
      </c>
      <c r="X9" s="5" t="s">
        <v>18</v>
      </c>
      <c r="Y9" s="5" t="s">
        <v>19</v>
      </c>
      <c r="Z9" s="5" t="s">
        <v>20</v>
      </c>
      <c r="AA9" s="5" t="s">
        <v>16</v>
      </c>
      <c r="AB9" s="5" t="s">
        <v>17</v>
      </c>
      <c r="AC9" s="5" t="s">
        <v>18</v>
      </c>
      <c r="AD9" s="5" t="s">
        <v>19</v>
      </c>
      <c r="AE9" s="5" t="s">
        <v>21</v>
      </c>
      <c r="AF9" s="5"/>
      <c r="AG9" s="5"/>
      <c r="AH9" s="5"/>
      <c r="AI9" s="5"/>
      <c r="AJ9" s="5" t="s">
        <v>22</v>
      </c>
      <c r="AK9" s="5"/>
      <c r="AL9" s="5"/>
      <c r="AM9" s="5"/>
      <c r="AN9" s="5"/>
      <c r="AO9" s="5" t="s">
        <v>0</v>
      </c>
    </row>
    <row r="10" spans="1:41" ht="102">
      <c r="A10" s="5" t="s">
        <v>0</v>
      </c>
      <c r="B10" s="5" t="s">
        <v>0</v>
      </c>
      <c r="C10" s="7" t="s">
        <v>23</v>
      </c>
      <c r="D10" s="7" t="s">
        <v>24</v>
      </c>
      <c r="E10" s="7" t="s">
        <v>25</v>
      </c>
      <c r="F10" s="7" t="s">
        <v>23</v>
      </c>
      <c r="G10" s="7" t="s">
        <v>24</v>
      </c>
      <c r="H10" s="7" t="s">
        <v>25</v>
      </c>
      <c r="I10" s="5" t="s">
        <v>0</v>
      </c>
      <c r="J10" s="7" t="s">
        <v>26</v>
      </c>
      <c r="K10" s="7" t="s">
        <v>27</v>
      </c>
      <c r="L10" s="7" t="s">
        <v>28</v>
      </c>
      <c r="M10" s="7" t="s">
        <v>27</v>
      </c>
      <c r="N10" s="7" t="s">
        <v>28</v>
      </c>
      <c r="O10" s="7" t="s">
        <v>27</v>
      </c>
      <c r="P10" s="7" t="s">
        <v>28</v>
      </c>
      <c r="Q10" s="7" t="s">
        <v>27</v>
      </c>
      <c r="R10" s="7" t="s">
        <v>28</v>
      </c>
      <c r="S10" s="7" t="s">
        <v>27</v>
      </c>
      <c r="T10" s="7" t="s">
        <v>28</v>
      </c>
      <c r="U10" s="5" t="s">
        <v>0</v>
      </c>
      <c r="V10" s="5" t="s">
        <v>0</v>
      </c>
      <c r="W10" s="5" t="s">
        <v>0</v>
      </c>
      <c r="X10" s="5" t="s">
        <v>0</v>
      </c>
      <c r="Y10" s="5" t="s">
        <v>0</v>
      </c>
      <c r="Z10" s="5" t="s">
        <v>0</v>
      </c>
      <c r="AA10" s="5" t="s">
        <v>0</v>
      </c>
      <c r="AB10" s="5" t="s">
        <v>0</v>
      </c>
      <c r="AC10" s="5" t="s">
        <v>0</v>
      </c>
      <c r="AD10" s="5" t="s">
        <v>0</v>
      </c>
      <c r="AE10" s="7" t="s">
        <v>20</v>
      </c>
      <c r="AF10" s="7" t="s">
        <v>16</v>
      </c>
      <c r="AG10" s="7" t="s">
        <v>17</v>
      </c>
      <c r="AH10" s="7" t="s">
        <v>18</v>
      </c>
      <c r="AI10" s="7" t="s">
        <v>19</v>
      </c>
      <c r="AJ10" s="7" t="s">
        <v>20</v>
      </c>
      <c r="AK10" s="7" t="s">
        <v>16</v>
      </c>
      <c r="AL10" s="7" t="s">
        <v>17</v>
      </c>
      <c r="AM10" s="7" t="s">
        <v>18</v>
      </c>
      <c r="AN10" s="7" t="s">
        <v>19</v>
      </c>
      <c r="AO10" s="5" t="s">
        <v>0</v>
      </c>
    </row>
    <row r="11" spans="1:41">
      <c r="A11" s="7" t="s">
        <v>29</v>
      </c>
      <c r="B11" s="7" t="s">
        <v>30</v>
      </c>
      <c r="C11" s="7" t="s">
        <v>31</v>
      </c>
      <c r="D11" s="7" t="s">
        <v>32</v>
      </c>
      <c r="E11" s="7" t="s">
        <v>33</v>
      </c>
      <c r="F11" s="7" t="s">
        <v>40</v>
      </c>
      <c r="G11" s="7" t="s">
        <v>41</v>
      </c>
      <c r="H11" s="7" t="s">
        <v>42</v>
      </c>
      <c r="I11" s="7" t="s">
        <v>43</v>
      </c>
      <c r="J11" s="7" t="s">
        <v>44</v>
      </c>
      <c r="K11" s="7" t="s">
        <v>45</v>
      </c>
      <c r="L11" s="7" t="s">
        <v>46</v>
      </c>
      <c r="M11" s="7" t="s">
        <v>47</v>
      </c>
      <c r="N11" s="7" t="s">
        <v>48</v>
      </c>
      <c r="O11" s="7" t="s">
        <v>49</v>
      </c>
      <c r="P11" s="7" t="s">
        <v>50</v>
      </c>
      <c r="Q11" s="7" t="s">
        <v>51</v>
      </c>
      <c r="R11" s="7" t="s">
        <v>52</v>
      </c>
      <c r="S11" s="7" t="s">
        <v>53</v>
      </c>
      <c r="T11" s="7" t="s">
        <v>54</v>
      </c>
      <c r="U11" s="7" t="s">
        <v>55</v>
      </c>
      <c r="V11" s="7" t="s">
        <v>56</v>
      </c>
      <c r="W11" s="7" t="s">
        <v>57</v>
      </c>
      <c r="X11" s="7" t="s">
        <v>58</v>
      </c>
      <c r="Y11" s="7" t="s">
        <v>59</v>
      </c>
      <c r="Z11" s="7" t="s">
        <v>60</v>
      </c>
      <c r="AA11" s="7" t="s">
        <v>61</v>
      </c>
      <c r="AB11" s="7" t="s">
        <v>62</v>
      </c>
      <c r="AC11" s="7" t="s">
        <v>63</v>
      </c>
      <c r="AD11" s="7" t="s">
        <v>64</v>
      </c>
      <c r="AE11" s="7" t="s">
        <v>65</v>
      </c>
      <c r="AF11" s="7" t="s">
        <v>66</v>
      </c>
      <c r="AG11" s="7" t="s">
        <v>67</v>
      </c>
      <c r="AH11" s="7" t="s">
        <v>68</v>
      </c>
      <c r="AI11" s="7" t="s">
        <v>69</v>
      </c>
      <c r="AJ11" s="7" t="s">
        <v>70</v>
      </c>
      <c r="AK11" s="7" t="s">
        <v>71</v>
      </c>
      <c r="AL11" s="7" t="s">
        <v>72</v>
      </c>
      <c r="AM11" s="7" t="s">
        <v>73</v>
      </c>
      <c r="AN11" s="7" t="s">
        <v>74</v>
      </c>
      <c r="AO11" s="7" t="s">
        <v>75</v>
      </c>
    </row>
    <row r="12" spans="1:41" ht="102">
      <c r="A12" s="8" t="s">
        <v>76</v>
      </c>
      <c r="B12" s="9" t="s">
        <v>77</v>
      </c>
      <c r="C12" s="9" t="s">
        <v>78</v>
      </c>
      <c r="D12" s="9" t="s">
        <v>78</v>
      </c>
      <c r="E12" s="9" t="s">
        <v>78</v>
      </c>
      <c r="F12" s="9" t="s">
        <v>78</v>
      </c>
      <c r="G12" s="9" t="s">
        <v>78</v>
      </c>
      <c r="H12" s="9" t="s">
        <v>78</v>
      </c>
      <c r="I12" s="9" t="s">
        <v>78</v>
      </c>
      <c r="J12" s="9" t="s">
        <v>78</v>
      </c>
      <c r="K12" s="10">
        <v>14355.5</v>
      </c>
      <c r="L12" s="10">
        <v>14025.1</v>
      </c>
      <c r="M12" s="11">
        <v>1348.5</v>
      </c>
      <c r="N12" s="11">
        <v>1348.5</v>
      </c>
      <c r="O12" s="11">
        <v>854.9</v>
      </c>
      <c r="P12" s="11">
        <v>854.9</v>
      </c>
      <c r="Q12" s="11">
        <v>0</v>
      </c>
      <c r="R12" s="11">
        <v>0</v>
      </c>
      <c r="S12" s="11">
        <v>12152.1</v>
      </c>
      <c r="T12" s="11">
        <v>11821.7</v>
      </c>
      <c r="U12" s="10">
        <f>SUM(V12:Y12)</f>
        <v>14300.5</v>
      </c>
      <c r="V12" s="11">
        <f>SUM(V13+V23+V30+V35)</f>
        <v>114.8</v>
      </c>
      <c r="W12" s="11">
        <f t="shared" ref="W12:Y12" si="0">SUM(W13+W23+W30+W35)</f>
        <v>3306.2999999999997</v>
      </c>
      <c r="X12" s="11">
        <f t="shared" si="0"/>
        <v>0</v>
      </c>
      <c r="Y12" s="11">
        <f t="shared" si="0"/>
        <v>10879.4</v>
      </c>
      <c r="Z12" s="10">
        <f>SUM(AA12:AD12)</f>
        <v>8631</v>
      </c>
      <c r="AA12" s="11">
        <f>SUM(AA13+AA23+AA30+AA35)</f>
        <v>116.2</v>
      </c>
      <c r="AB12" s="11">
        <f t="shared" ref="AB12" si="1">SUM(AB13+AB23+AB30+AB35)</f>
        <v>582.29999999999995</v>
      </c>
      <c r="AC12" s="11">
        <f t="shared" ref="AC12" si="2">SUM(AC13+AC23+AC30+AC35)</f>
        <v>0</v>
      </c>
      <c r="AD12" s="11">
        <f t="shared" ref="AD12" si="3">SUM(AD13+AD23+AD30+AD35)</f>
        <v>7932.5000000000009</v>
      </c>
      <c r="AE12" s="10">
        <f>SUM(AF12:AI12)</f>
        <v>7957.7</v>
      </c>
      <c r="AF12" s="11">
        <f>SUM(AF13+AF23+AF30+AF35)</f>
        <v>117.9</v>
      </c>
      <c r="AG12" s="11">
        <f t="shared" ref="AG12" si="4">SUM(AG13+AG23+AG30+AG35)</f>
        <v>582.29999999999995</v>
      </c>
      <c r="AH12" s="11">
        <f t="shared" ref="AH12" si="5">SUM(AH13+AH23+AH30+AH35)</f>
        <v>0</v>
      </c>
      <c r="AI12" s="11">
        <f t="shared" ref="AI12" si="6">SUM(AI13+AI23+AI30+AI35)</f>
        <v>7257.5</v>
      </c>
      <c r="AJ12" s="10">
        <f>SUM(AK12:AN12)</f>
        <v>7385</v>
      </c>
      <c r="AK12" s="11">
        <f>SUM(AK13+AK23+AK30+AK35)</f>
        <v>123.8</v>
      </c>
      <c r="AL12" s="11">
        <f t="shared" ref="AL12" si="7">SUM(AL13+AL23+AL30+AL35)</f>
        <v>582.29999999999995</v>
      </c>
      <c r="AM12" s="11">
        <f t="shared" ref="AM12" si="8">SUM(AM13+AM23+AM30+AM35)</f>
        <v>0</v>
      </c>
      <c r="AN12" s="11">
        <f t="shared" ref="AN12" si="9">SUM(AN13+AN23+AN30+AN35)</f>
        <v>6678.9</v>
      </c>
      <c r="AO12" s="11" t="s">
        <v>0</v>
      </c>
    </row>
    <row r="13" spans="1:41" ht="140.25">
      <c r="A13" s="8" t="s">
        <v>79</v>
      </c>
      <c r="B13" s="9" t="s">
        <v>80</v>
      </c>
      <c r="C13" s="9" t="s">
        <v>78</v>
      </c>
      <c r="D13" s="9" t="s">
        <v>78</v>
      </c>
      <c r="E13" s="9" t="s">
        <v>78</v>
      </c>
      <c r="F13" s="9" t="s">
        <v>78</v>
      </c>
      <c r="G13" s="9" t="s">
        <v>78</v>
      </c>
      <c r="H13" s="9" t="s">
        <v>78</v>
      </c>
      <c r="I13" s="9" t="s">
        <v>78</v>
      </c>
      <c r="J13" s="9" t="s">
        <v>78</v>
      </c>
      <c r="K13" s="10">
        <v>10795.5</v>
      </c>
      <c r="L13" s="10">
        <v>10568.7</v>
      </c>
      <c r="M13" s="11">
        <v>1231</v>
      </c>
      <c r="N13" s="11">
        <v>1231</v>
      </c>
      <c r="O13" s="11">
        <v>734.2</v>
      </c>
      <c r="P13" s="11">
        <v>734.2</v>
      </c>
      <c r="Q13" s="11">
        <v>0</v>
      </c>
      <c r="R13" s="11">
        <v>0</v>
      </c>
      <c r="S13" s="11">
        <v>8830.2999999999993</v>
      </c>
      <c r="T13" s="11">
        <v>8603.5</v>
      </c>
      <c r="U13" s="10">
        <f t="shared" ref="U13:U40" si="10">SUM(V13:Y13)</f>
        <v>11157.4</v>
      </c>
      <c r="V13" s="11">
        <f>SUM(V14,V19)</f>
        <v>0</v>
      </c>
      <c r="W13" s="11">
        <f t="shared" ref="W13:Y13" si="11">SUM(W14,W19)</f>
        <v>3211.7</v>
      </c>
      <c r="X13" s="11">
        <f t="shared" si="11"/>
        <v>0</v>
      </c>
      <c r="Y13" s="11">
        <f t="shared" si="11"/>
        <v>7945.7</v>
      </c>
      <c r="Z13" s="10">
        <f t="shared" ref="Z13:Z40" si="12">SUM(AA13:AD13)</f>
        <v>6237.3</v>
      </c>
      <c r="AA13" s="11">
        <f>SUM(AA14,AA19)</f>
        <v>0</v>
      </c>
      <c r="AB13" s="11">
        <f t="shared" ref="AB13" si="13">SUM(AB14,AB19)</f>
        <v>582.29999999999995</v>
      </c>
      <c r="AC13" s="11">
        <f t="shared" ref="AC13" si="14">SUM(AC14,AC19)</f>
        <v>0</v>
      </c>
      <c r="AD13" s="11">
        <f t="shared" ref="AD13" si="15">SUM(AD14,AD19)</f>
        <v>5655</v>
      </c>
      <c r="AE13" s="10">
        <f t="shared" ref="AE13:AE40" si="16">SUM(AF13:AI13)</f>
        <v>5909.9000000000005</v>
      </c>
      <c r="AF13" s="11">
        <f>SUM(AF14,AF19)</f>
        <v>0</v>
      </c>
      <c r="AG13" s="11">
        <f t="shared" ref="AG13" si="17">SUM(AG14,AG19)</f>
        <v>582.29999999999995</v>
      </c>
      <c r="AH13" s="11">
        <f t="shared" ref="AH13" si="18">SUM(AH14,AH19)</f>
        <v>0</v>
      </c>
      <c r="AI13" s="11">
        <f t="shared" ref="AI13" si="19">SUM(AI14,AI19)</f>
        <v>5327.6</v>
      </c>
      <c r="AJ13" s="10">
        <f t="shared" ref="AJ13:AJ40" si="20">SUM(AK13:AN13)</f>
        <v>5331.3</v>
      </c>
      <c r="AK13" s="11">
        <f>SUM(AK14,AK19)</f>
        <v>0</v>
      </c>
      <c r="AL13" s="11">
        <f t="shared" ref="AL13" si="21">SUM(AL14,AL19)</f>
        <v>582.29999999999995</v>
      </c>
      <c r="AM13" s="11">
        <f t="shared" ref="AM13" si="22">SUM(AM14,AM19)</f>
        <v>0</v>
      </c>
      <c r="AN13" s="11">
        <f t="shared" ref="AN13" si="23">SUM(AN14,AN19)</f>
        <v>4749</v>
      </c>
      <c r="AO13" s="11" t="s">
        <v>0</v>
      </c>
    </row>
    <row r="14" spans="1:41" ht="127.5">
      <c r="A14" s="8" t="s">
        <v>81</v>
      </c>
      <c r="B14" s="9" t="s">
        <v>82</v>
      </c>
      <c r="C14" s="9" t="s">
        <v>78</v>
      </c>
      <c r="D14" s="9" t="s">
        <v>78</v>
      </c>
      <c r="E14" s="9" t="s">
        <v>78</v>
      </c>
      <c r="F14" s="9" t="s">
        <v>78</v>
      </c>
      <c r="G14" s="9" t="s">
        <v>78</v>
      </c>
      <c r="H14" s="9" t="s">
        <v>78</v>
      </c>
      <c r="I14" s="9" t="s">
        <v>78</v>
      </c>
      <c r="J14" s="9" t="s">
        <v>78</v>
      </c>
      <c r="K14" s="10">
        <v>8557.2999999999993</v>
      </c>
      <c r="L14" s="10">
        <v>8330.6</v>
      </c>
      <c r="M14" s="11">
        <v>1231</v>
      </c>
      <c r="N14" s="11">
        <v>1231</v>
      </c>
      <c r="O14" s="11">
        <v>734.2</v>
      </c>
      <c r="P14" s="11">
        <v>734.2</v>
      </c>
      <c r="Q14" s="11">
        <v>0</v>
      </c>
      <c r="R14" s="11">
        <v>0</v>
      </c>
      <c r="S14" s="11">
        <v>6592.1</v>
      </c>
      <c r="T14" s="11">
        <v>6365.4</v>
      </c>
      <c r="U14" s="10">
        <f t="shared" si="10"/>
        <v>6697.8</v>
      </c>
      <c r="V14" s="11">
        <f>SUM(V15:V18)</f>
        <v>0</v>
      </c>
      <c r="W14" s="11">
        <f t="shared" ref="W14:Y14" si="24">SUM(W15:W18)</f>
        <v>541.5</v>
      </c>
      <c r="X14" s="11">
        <f t="shared" si="24"/>
        <v>0</v>
      </c>
      <c r="Y14" s="11">
        <f t="shared" si="24"/>
        <v>6156.3</v>
      </c>
      <c r="Z14" s="10">
        <f t="shared" si="12"/>
        <v>4434.5</v>
      </c>
      <c r="AA14" s="11">
        <f>SUM(AA15:AA18)</f>
        <v>0</v>
      </c>
      <c r="AB14" s="11">
        <f t="shared" ref="AB14" si="25">SUM(AB15:AB18)</f>
        <v>582.29999999999995</v>
      </c>
      <c r="AC14" s="11">
        <f t="shared" ref="AC14" si="26">SUM(AC15:AC18)</f>
        <v>0</v>
      </c>
      <c r="AD14" s="11">
        <f t="shared" ref="AD14" si="27">SUM(AD15:AD18)</f>
        <v>3852.2</v>
      </c>
      <c r="AE14" s="10">
        <f t="shared" si="16"/>
        <v>4142.3999999999996</v>
      </c>
      <c r="AF14" s="11">
        <f>SUM(AF15:AF18)</f>
        <v>0</v>
      </c>
      <c r="AG14" s="11">
        <f t="shared" ref="AG14" si="28">SUM(AG15:AG18)</f>
        <v>582.29999999999995</v>
      </c>
      <c r="AH14" s="11">
        <f t="shared" ref="AH14" si="29">SUM(AH15:AH18)</f>
        <v>0</v>
      </c>
      <c r="AI14" s="11">
        <f t="shared" ref="AI14" si="30">SUM(AI15:AI18)</f>
        <v>3560.1</v>
      </c>
      <c r="AJ14" s="10">
        <f t="shared" si="20"/>
        <v>3078.2</v>
      </c>
      <c r="AK14" s="11">
        <f>SUM(AK15:AK18)</f>
        <v>0</v>
      </c>
      <c r="AL14" s="11">
        <f t="shared" ref="AL14" si="31">SUM(AL15:AL18)</f>
        <v>582.29999999999995</v>
      </c>
      <c r="AM14" s="11">
        <f t="shared" ref="AM14" si="32">SUM(AM15:AM18)</f>
        <v>0</v>
      </c>
      <c r="AN14" s="11">
        <f t="shared" ref="AN14" si="33">SUM(AN15:AN18)</f>
        <v>2495.8999999999996</v>
      </c>
      <c r="AO14" s="11" t="s">
        <v>0</v>
      </c>
    </row>
    <row r="15" spans="1:41" ht="75" customHeight="1">
      <c r="A15" s="8" t="s">
        <v>83</v>
      </c>
      <c r="B15" s="9" t="s">
        <v>84</v>
      </c>
      <c r="C15" s="9" t="s">
        <v>85</v>
      </c>
      <c r="D15" s="9" t="s">
        <v>86</v>
      </c>
      <c r="E15" s="9" t="s">
        <v>87</v>
      </c>
      <c r="F15" s="9" t="s">
        <v>0</v>
      </c>
      <c r="G15" s="9" t="s">
        <v>0</v>
      </c>
      <c r="H15" s="9" t="s">
        <v>0</v>
      </c>
      <c r="I15" s="9" t="s">
        <v>37</v>
      </c>
      <c r="J15" s="9" t="s">
        <v>89</v>
      </c>
      <c r="K15" s="10">
        <v>938.3</v>
      </c>
      <c r="L15" s="10">
        <v>871.1</v>
      </c>
      <c r="M15" s="11">
        <v>0</v>
      </c>
      <c r="N15" s="11">
        <v>0</v>
      </c>
      <c r="O15" s="11">
        <v>445.5</v>
      </c>
      <c r="P15" s="11">
        <v>445.5</v>
      </c>
      <c r="Q15" s="11">
        <v>0</v>
      </c>
      <c r="R15" s="11">
        <v>0</v>
      </c>
      <c r="S15" s="11">
        <v>492.8</v>
      </c>
      <c r="T15" s="11">
        <v>425.6</v>
      </c>
      <c r="U15" s="10">
        <f t="shared" si="10"/>
        <v>961.3</v>
      </c>
      <c r="V15" s="11">
        <v>0</v>
      </c>
      <c r="W15" s="11">
        <v>541.5</v>
      </c>
      <c r="X15" s="11">
        <v>0</v>
      </c>
      <c r="Y15" s="11">
        <v>419.8</v>
      </c>
      <c r="Z15" s="10">
        <f t="shared" si="12"/>
        <v>1051</v>
      </c>
      <c r="AA15" s="11">
        <v>0</v>
      </c>
      <c r="AB15" s="11">
        <v>582.29999999999995</v>
      </c>
      <c r="AC15" s="11">
        <v>0</v>
      </c>
      <c r="AD15" s="11">
        <v>468.7</v>
      </c>
      <c r="AE15" s="10">
        <f t="shared" si="16"/>
        <v>1051</v>
      </c>
      <c r="AF15" s="11">
        <v>0</v>
      </c>
      <c r="AG15" s="11">
        <v>582.29999999999995</v>
      </c>
      <c r="AH15" s="11">
        <v>0</v>
      </c>
      <c r="AI15" s="11">
        <v>468.7</v>
      </c>
      <c r="AJ15" s="10">
        <f t="shared" si="20"/>
        <v>1051</v>
      </c>
      <c r="AK15" s="11">
        <v>0</v>
      </c>
      <c r="AL15" s="11">
        <v>582.29999999999995</v>
      </c>
      <c r="AM15" s="11">
        <v>0</v>
      </c>
      <c r="AN15" s="11">
        <v>468.7</v>
      </c>
      <c r="AO15" s="11" t="s">
        <v>90</v>
      </c>
    </row>
    <row r="16" spans="1:41" ht="86.25" customHeight="1">
      <c r="A16" s="8" t="s">
        <v>91</v>
      </c>
      <c r="B16" s="9" t="s">
        <v>92</v>
      </c>
      <c r="C16" s="9" t="s">
        <v>85</v>
      </c>
      <c r="D16" s="9" t="s">
        <v>93</v>
      </c>
      <c r="E16" s="9" t="s">
        <v>87</v>
      </c>
      <c r="F16" s="9" t="s">
        <v>0</v>
      </c>
      <c r="G16" s="9" t="s">
        <v>0</v>
      </c>
      <c r="H16" s="9" t="s">
        <v>0</v>
      </c>
      <c r="I16" s="9" t="s">
        <v>34</v>
      </c>
      <c r="J16" s="9" t="s">
        <v>94</v>
      </c>
      <c r="K16" s="10">
        <v>6540.7</v>
      </c>
      <c r="L16" s="10">
        <v>6381.2</v>
      </c>
      <c r="M16" s="11">
        <v>1231</v>
      </c>
      <c r="N16" s="11">
        <v>1231</v>
      </c>
      <c r="O16" s="11">
        <v>288.7</v>
      </c>
      <c r="P16" s="11">
        <v>288.7</v>
      </c>
      <c r="Q16" s="11">
        <v>0</v>
      </c>
      <c r="R16" s="11">
        <v>0</v>
      </c>
      <c r="S16" s="11">
        <v>5021</v>
      </c>
      <c r="T16" s="11">
        <v>4861.5</v>
      </c>
      <c r="U16" s="10">
        <f t="shared" si="10"/>
        <v>3887</v>
      </c>
      <c r="V16" s="11">
        <v>0</v>
      </c>
      <c r="W16" s="11">
        <v>0</v>
      </c>
      <c r="X16" s="11">
        <v>0</v>
      </c>
      <c r="Y16" s="11">
        <v>3887</v>
      </c>
      <c r="Z16" s="10">
        <f t="shared" si="12"/>
        <v>2170.1999999999998</v>
      </c>
      <c r="AA16" s="11">
        <v>0</v>
      </c>
      <c r="AB16" s="11">
        <v>0</v>
      </c>
      <c r="AC16" s="11">
        <v>0</v>
      </c>
      <c r="AD16" s="11">
        <v>2170.1999999999998</v>
      </c>
      <c r="AE16" s="10">
        <f t="shared" si="16"/>
        <v>1996.3</v>
      </c>
      <c r="AF16" s="11">
        <v>0</v>
      </c>
      <c r="AG16" s="11">
        <v>0</v>
      </c>
      <c r="AH16" s="11">
        <v>0</v>
      </c>
      <c r="AI16" s="11">
        <v>1996.3</v>
      </c>
      <c r="AJ16" s="10">
        <f t="shared" si="20"/>
        <v>932.1</v>
      </c>
      <c r="AK16" s="11">
        <v>0</v>
      </c>
      <c r="AL16" s="11">
        <v>0</v>
      </c>
      <c r="AM16" s="11">
        <v>0</v>
      </c>
      <c r="AN16" s="11">
        <v>932.1</v>
      </c>
      <c r="AO16" s="11" t="s">
        <v>95</v>
      </c>
    </row>
    <row r="17" spans="1:41" ht="102.75" customHeight="1">
      <c r="A17" s="8" t="s">
        <v>96</v>
      </c>
      <c r="B17" s="9" t="s">
        <v>97</v>
      </c>
      <c r="C17" s="9" t="s">
        <v>85</v>
      </c>
      <c r="D17" s="9" t="s">
        <v>98</v>
      </c>
      <c r="E17" s="9" t="s">
        <v>87</v>
      </c>
      <c r="F17" s="9" t="s">
        <v>0</v>
      </c>
      <c r="G17" s="9" t="s">
        <v>0</v>
      </c>
      <c r="H17" s="9" t="s">
        <v>0</v>
      </c>
      <c r="I17" s="9" t="s">
        <v>36</v>
      </c>
      <c r="J17" s="9" t="s">
        <v>99</v>
      </c>
      <c r="K17" s="10">
        <v>54.2</v>
      </c>
      <c r="L17" s="10">
        <v>54.2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54.2</v>
      </c>
      <c r="T17" s="11">
        <v>54.2</v>
      </c>
      <c r="U17" s="10">
        <f t="shared" si="10"/>
        <v>115</v>
      </c>
      <c r="V17" s="11">
        <v>0</v>
      </c>
      <c r="W17" s="11">
        <v>0</v>
      </c>
      <c r="X17" s="11">
        <v>0</v>
      </c>
      <c r="Y17" s="11">
        <v>115</v>
      </c>
      <c r="Z17" s="10">
        <f t="shared" si="12"/>
        <v>0</v>
      </c>
      <c r="AA17" s="11">
        <v>0</v>
      </c>
      <c r="AB17" s="11">
        <v>0</v>
      </c>
      <c r="AC17" s="11">
        <v>0</v>
      </c>
      <c r="AD17" s="11">
        <v>0</v>
      </c>
      <c r="AE17" s="10">
        <f t="shared" si="16"/>
        <v>0</v>
      </c>
      <c r="AF17" s="11">
        <v>0</v>
      </c>
      <c r="AG17" s="11">
        <v>0</v>
      </c>
      <c r="AH17" s="11">
        <v>0</v>
      </c>
      <c r="AI17" s="11">
        <v>0</v>
      </c>
      <c r="AJ17" s="10">
        <f t="shared" si="20"/>
        <v>0</v>
      </c>
      <c r="AK17" s="11">
        <v>0</v>
      </c>
      <c r="AL17" s="11">
        <v>0</v>
      </c>
      <c r="AM17" s="11">
        <v>0</v>
      </c>
      <c r="AN17" s="11">
        <v>0</v>
      </c>
      <c r="AO17" s="11" t="s">
        <v>90</v>
      </c>
    </row>
    <row r="18" spans="1:41" ht="77.25" customHeight="1">
      <c r="A18" s="8" t="s">
        <v>100</v>
      </c>
      <c r="B18" s="9" t="s">
        <v>101</v>
      </c>
      <c r="C18" s="9" t="s">
        <v>85</v>
      </c>
      <c r="D18" s="9" t="s">
        <v>102</v>
      </c>
      <c r="E18" s="9" t="s">
        <v>87</v>
      </c>
      <c r="F18" s="9" t="s">
        <v>0</v>
      </c>
      <c r="G18" s="9" t="s">
        <v>0</v>
      </c>
      <c r="H18" s="9" t="s">
        <v>0</v>
      </c>
      <c r="I18" s="9" t="s">
        <v>39</v>
      </c>
      <c r="J18" s="9" t="s">
        <v>103</v>
      </c>
      <c r="K18" s="10">
        <v>1024.0999999999999</v>
      </c>
      <c r="L18" s="10">
        <v>1024.0999999999999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1024.0999999999999</v>
      </c>
      <c r="T18" s="11">
        <v>1024.0999999999999</v>
      </c>
      <c r="U18" s="10">
        <f t="shared" si="10"/>
        <v>1734.5</v>
      </c>
      <c r="V18" s="11">
        <v>0</v>
      </c>
      <c r="W18" s="11">
        <v>0</v>
      </c>
      <c r="X18" s="11">
        <v>0</v>
      </c>
      <c r="Y18" s="11">
        <v>1734.5</v>
      </c>
      <c r="Z18" s="10">
        <f t="shared" si="12"/>
        <v>1213.3</v>
      </c>
      <c r="AA18" s="11">
        <v>0</v>
      </c>
      <c r="AB18" s="11">
        <v>0</v>
      </c>
      <c r="AC18" s="11">
        <v>0</v>
      </c>
      <c r="AD18" s="11">
        <v>1213.3</v>
      </c>
      <c r="AE18" s="10">
        <f t="shared" si="16"/>
        <v>1095.0999999999999</v>
      </c>
      <c r="AF18" s="11">
        <v>0</v>
      </c>
      <c r="AG18" s="11">
        <v>0</v>
      </c>
      <c r="AH18" s="11">
        <v>0</v>
      </c>
      <c r="AI18" s="11">
        <v>1095.0999999999999</v>
      </c>
      <c r="AJ18" s="10">
        <f t="shared" si="20"/>
        <v>1095.0999999999999</v>
      </c>
      <c r="AK18" s="11">
        <v>0</v>
      </c>
      <c r="AL18" s="11">
        <v>0</v>
      </c>
      <c r="AM18" s="11">
        <v>0</v>
      </c>
      <c r="AN18" s="11">
        <v>1095.0999999999999</v>
      </c>
      <c r="AO18" s="11" t="s">
        <v>90</v>
      </c>
    </row>
    <row r="19" spans="1:41" ht="96" customHeight="1">
      <c r="A19" s="8" t="s">
        <v>104</v>
      </c>
      <c r="B19" s="9" t="s">
        <v>105</v>
      </c>
      <c r="C19" s="9" t="s">
        <v>78</v>
      </c>
      <c r="D19" s="9" t="s">
        <v>78</v>
      </c>
      <c r="E19" s="9" t="s">
        <v>78</v>
      </c>
      <c r="F19" s="9" t="s">
        <v>78</v>
      </c>
      <c r="G19" s="9" t="s">
        <v>78</v>
      </c>
      <c r="H19" s="9" t="s">
        <v>78</v>
      </c>
      <c r="I19" s="9" t="s">
        <v>78</v>
      </c>
      <c r="J19" s="9" t="s">
        <v>78</v>
      </c>
      <c r="K19" s="10">
        <v>2238.1999999999998</v>
      </c>
      <c r="L19" s="10">
        <v>2238.1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2238.1999999999998</v>
      </c>
      <c r="T19" s="11">
        <v>2238.1</v>
      </c>
      <c r="U19" s="10">
        <f t="shared" si="10"/>
        <v>4459.5999999999995</v>
      </c>
      <c r="V19" s="11">
        <f>SUM(V20:V22)</f>
        <v>0</v>
      </c>
      <c r="W19" s="11">
        <f t="shared" ref="W19:Y19" si="34">SUM(W20:W22)</f>
        <v>2670.2</v>
      </c>
      <c r="X19" s="11">
        <f t="shared" si="34"/>
        <v>0</v>
      </c>
      <c r="Y19" s="11">
        <f t="shared" si="34"/>
        <v>1789.3999999999999</v>
      </c>
      <c r="Z19" s="10">
        <f t="shared" si="12"/>
        <v>1802.8</v>
      </c>
      <c r="AA19" s="11">
        <f>SUM(AA20:AA22)</f>
        <v>0</v>
      </c>
      <c r="AB19" s="11">
        <f t="shared" ref="AB19" si="35">SUM(AB20:AB22)</f>
        <v>0</v>
      </c>
      <c r="AC19" s="11">
        <f t="shared" ref="AC19" si="36">SUM(AC20:AC22)</f>
        <v>0</v>
      </c>
      <c r="AD19" s="11">
        <f t="shared" ref="AD19" si="37">SUM(AD20:AD22)</f>
        <v>1802.8</v>
      </c>
      <c r="AE19" s="10">
        <f t="shared" si="16"/>
        <v>1767.5</v>
      </c>
      <c r="AF19" s="11">
        <f>SUM(AF20:AF22)</f>
        <v>0</v>
      </c>
      <c r="AG19" s="11">
        <f t="shared" ref="AG19" si="38">SUM(AG20:AG22)</f>
        <v>0</v>
      </c>
      <c r="AH19" s="11">
        <f t="shared" ref="AH19" si="39">SUM(AH20:AH22)</f>
        <v>0</v>
      </c>
      <c r="AI19" s="11">
        <f t="shared" ref="AI19" si="40">SUM(AI20:AI22)</f>
        <v>1767.5</v>
      </c>
      <c r="AJ19" s="10">
        <f t="shared" si="20"/>
        <v>2253.1</v>
      </c>
      <c r="AK19" s="11">
        <f>SUM(AK20:AK22)</f>
        <v>0</v>
      </c>
      <c r="AL19" s="11">
        <f t="shared" ref="AL19" si="41">SUM(AL20:AL22)</f>
        <v>0</v>
      </c>
      <c r="AM19" s="11">
        <f t="shared" ref="AM19" si="42">SUM(AM20:AM22)</f>
        <v>0</v>
      </c>
      <c r="AN19" s="11">
        <f t="shared" ref="AN19" si="43">SUM(AN20:AN22)</f>
        <v>2253.1</v>
      </c>
      <c r="AO19" s="11" t="s">
        <v>0</v>
      </c>
    </row>
    <row r="20" spans="1:41" ht="98.25" customHeight="1">
      <c r="A20" s="8" t="s">
        <v>106</v>
      </c>
      <c r="B20" s="9" t="s">
        <v>107</v>
      </c>
      <c r="C20" s="9" t="s">
        <v>85</v>
      </c>
      <c r="D20" s="9" t="s">
        <v>102</v>
      </c>
      <c r="E20" s="9" t="s">
        <v>87</v>
      </c>
      <c r="F20" s="9" t="s">
        <v>0</v>
      </c>
      <c r="G20" s="9" t="s">
        <v>0</v>
      </c>
      <c r="H20" s="9" t="s">
        <v>0</v>
      </c>
      <c r="I20" s="9" t="s">
        <v>38</v>
      </c>
      <c r="J20" s="9" t="s">
        <v>108</v>
      </c>
      <c r="K20" s="10">
        <v>115.4</v>
      </c>
      <c r="L20" s="10">
        <v>115.3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115.4</v>
      </c>
      <c r="T20" s="11">
        <v>115.3</v>
      </c>
      <c r="U20" s="10">
        <f t="shared" si="10"/>
        <v>85.1</v>
      </c>
      <c r="V20" s="11">
        <v>0</v>
      </c>
      <c r="W20" s="11">
        <v>0</v>
      </c>
      <c r="X20" s="11">
        <v>0</v>
      </c>
      <c r="Y20" s="11">
        <v>85.1</v>
      </c>
      <c r="Z20" s="10">
        <f t="shared" si="12"/>
        <v>0</v>
      </c>
      <c r="AA20" s="11">
        <v>0</v>
      </c>
      <c r="AB20" s="11">
        <v>0</v>
      </c>
      <c r="AC20" s="11">
        <v>0</v>
      </c>
      <c r="AD20" s="11">
        <v>0</v>
      </c>
      <c r="AE20" s="10">
        <f t="shared" si="16"/>
        <v>0</v>
      </c>
      <c r="AF20" s="11">
        <v>0</v>
      </c>
      <c r="AG20" s="11">
        <v>0</v>
      </c>
      <c r="AH20" s="11">
        <v>0</v>
      </c>
      <c r="AI20" s="11">
        <v>0</v>
      </c>
      <c r="AJ20" s="10">
        <f t="shared" si="20"/>
        <v>0</v>
      </c>
      <c r="AK20" s="11">
        <v>0</v>
      </c>
      <c r="AL20" s="11">
        <v>0</v>
      </c>
      <c r="AM20" s="11">
        <v>0</v>
      </c>
      <c r="AN20" s="11">
        <v>0</v>
      </c>
      <c r="AO20" s="11" t="s">
        <v>90</v>
      </c>
    </row>
    <row r="21" spans="1:41" ht="18" customHeight="1">
      <c r="A21" s="12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  <c r="I21" s="9" t="s">
        <v>38</v>
      </c>
      <c r="J21" s="9" t="s">
        <v>109</v>
      </c>
      <c r="K21" s="10">
        <v>733.8</v>
      </c>
      <c r="L21" s="10">
        <v>733.8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733.8</v>
      </c>
      <c r="T21" s="11">
        <v>733.8</v>
      </c>
      <c r="U21" s="10">
        <f t="shared" si="10"/>
        <v>2962.8999999999996</v>
      </c>
      <c r="V21" s="11">
        <v>0</v>
      </c>
      <c r="W21" s="11">
        <v>2670.2</v>
      </c>
      <c r="X21" s="11">
        <v>0</v>
      </c>
      <c r="Y21" s="11">
        <v>292.7</v>
      </c>
      <c r="Z21" s="10">
        <f t="shared" si="12"/>
        <v>100</v>
      </c>
      <c r="AA21" s="11">
        <v>0</v>
      </c>
      <c r="AB21" s="11">
        <v>0</v>
      </c>
      <c r="AC21" s="11">
        <v>0</v>
      </c>
      <c r="AD21" s="11">
        <v>100</v>
      </c>
      <c r="AE21" s="10">
        <f t="shared" si="16"/>
        <v>0</v>
      </c>
      <c r="AF21" s="11">
        <v>0</v>
      </c>
      <c r="AG21" s="11">
        <v>0</v>
      </c>
      <c r="AH21" s="11">
        <v>0</v>
      </c>
      <c r="AI21" s="11">
        <v>0</v>
      </c>
      <c r="AJ21" s="10">
        <f t="shared" si="20"/>
        <v>0</v>
      </c>
      <c r="AK21" s="11">
        <v>0</v>
      </c>
      <c r="AL21" s="11">
        <v>0</v>
      </c>
      <c r="AM21" s="11">
        <v>0</v>
      </c>
      <c r="AN21" s="11">
        <v>0</v>
      </c>
      <c r="AO21" s="11" t="s">
        <v>90</v>
      </c>
    </row>
    <row r="22" spans="1:41" ht="139.5" customHeight="1">
      <c r="A22" s="8" t="s">
        <v>110</v>
      </c>
      <c r="B22" s="9" t="s">
        <v>111</v>
      </c>
      <c r="C22" s="9" t="s">
        <v>85</v>
      </c>
      <c r="D22" s="9" t="s">
        <v>112</v>
      </c>
      <c r="E22" s="9" t="s">
        <v>87</v>
      </c>
      <c r="F22" s="9" t="s">
        <v>0</v>
      </c>
      <c r="G22" s="9" t="s">
        <v>0</v>
      </c>
      <c r="H22" s="9" t="s">
        <v>0</v>
      </c>
      <c r="I22" s="9" t="s">
        <v>31</v>
      </c>
      <c r="J22" s="9" t="s">
        <v>113</v>
      </c>
      <c r="K22" s="10">
        <v>1389</v>
      </c>
      <c r="L22" s="10">
        <v>1389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1389</v>
      </c>
      <c r="T22" s="11">
        <v>1389</v>
      </c>
      <c r="U22" s="10">
        <f t="shared" si="10"/>
        <v>1411.6</v>
      </c>
      <c r="V22" s="11">
        <v>0</v>
      </c>
      <c r="W22" s="11">
        <v>0</v>
      </c>
      <c r="X22" s="11">
        <v>0</v>
      </c>
      <c r="Y22" s="11">
        <v>1411.6</v>
      </c>
      <c r="Z22" s="10">
        <f t="shared" si="12"/>
        <v>1702.8</v>
      </c>
      <c r="AA22" s="11">
        <v>0</v>
      </c>
      <c r="AB22" s="11">
        <v>0</v>
      </c>
      <c r="AC22" s="11">
        <v>0</v>
      </c>
      <c r="AD22" s="11">
        <v>1702.8</v>
      </c>
      <c r="AE22" s="10">
        <f t="shared" si="16"/>
        <v>1767.5</v>
      </c>
      <c r="AF22" s="11">
        <v>0</v>
      </c>
      <c r="AG22" s="11">
        <v>0</v>
      </c>
      <c r="AH22" s="11">
        <v>0</v>
      </c>
      <c r="AI22" s="11">
        <v>1767.5</v>
      </c>
      <c r="AJ22" s="10">
        <f t="shared" si="20"/>
        <v>2253.1</v>
      </c>
      <c r="AK22" s="11">
        <v>0</v>
      </c>
      <c r="AL22" s="11">
        <v>0</v>
      </c>
      <c r="AM22" s="11">
        <v>0</v>
      </c>
      <c r="AN22" s="11">
        <v>2253.1</v>
      </c>
      <c r="AO22" s="11" t="s">
        <v>90</v>
      </c>
    </row>
    <row r="23" spans="1:41" ht="129.75" customHeight="1">
      <c r="A23" s="8" t="s">
        <v>114</v>
      </c>
      <c r="B23" s="9" t="s">
        <v>115</v>
      </c>
      <c r="C23" s="9" t="s">
        <v>78</v>
      </c>
      <c r="D23" s="9" t="s">
        <v>78</v>
      </c>
      <c r="E23" s="9" t="s">
        <v>78</v>
      </c>
      <c r="F23" s="9" t="s">
        <v>78</v>
      </c>
      <c r="G23" s="9" t="s">
        <v>78</v>
      </c>
      <c r="H23" s="9" t="s">
        <v>78</v>
      </c>
      <c r="I23" s="9" t="s">
        <v>78</v>
      </c>
      <c r="J23" s="9" t="s">
        <v>78</v>
      </c>
      <c r="K23" s="10">
        <v>3271.9</v>
      </c>
      <c r="L23" s="10">
        <v>3168.3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3271.9</v>
      </c>
      <c r="T23" s="11">
        <v>3168.3</v>
      </c>
      <c r="U23" s="10">
        <f t="shared" si="10"/>
        <v>2904.8</v>
      </c>
      <c r="V23" s="11">
        <f>SUM(V24:V29)</f>
        <v>0</v>
      </c>
      <c r="W23" s="11">
        <f t="shared" ref="W23:Y23" si="44">SUM(W24:W29)</f>
        <v>0</v>
      </c>
      <c r="X23" s="11">
        <f t="shared" si="44"/>
        <v>0</v>
      </c>
      <c r="Y23" s="11">
        <f t="shared" si="44"/>
        <v>2904.8</v>
      </c>
      <c r="Z23" s="10">
        <f t="shared" si="12"/>
        <v>2248.2000000000003</v>
      </c>
      <c r="AA23" s="11">
        <f>SUM(AA24:AA29)</f>
        <v>0</v>
      </c>
      <c r="AB23" s="11">
        <f t="shared" ref="AB23" si="45">SUM(AB24:AB29)</f>
        <v>0</v>
      </c>
      <c r="AC23" s="11">
        <f t="shared" ref="AC23" si="46">SUM(AC24:AC29)</f>
        <v>0</v>
      </c>
      <c r="AD23" s="11">
        <f t="shared" ref="AD23" si="47">SUM(AD24:AD29)</f>
        <v>2248.2000000000003</v>
      </c>
      <c r="AE23" s="10">
        <f t="shared" si="16"/>
        <v>1929.9</v>
      </c>
      <c r="AF23" s="11">
        <f>SUM(AF24:AF29)</f>
        <v>0</v>
      </c>
      <c r="AG23" s="11">
        <f t="shared" ref="AG23" si="48">SUM(AG24:AG29)</f>
        <v>0</v>
      </c>
      <c r="AH23" s="11">
        <f t="shared" ref="AH23" si="49">SUM(AH24:AH29)</f>
        <v>0</v>
      </c>
      <c r="AI23" s="11">
        <f t="shared" ref="AI23" si="50">SUM(AI24:AI29)</f>
        <v>1929.9</v>
      </c>
      <c r="AJ23" s="10">
        <f t="shared" si="20"/>
        <v>1929.9</v>
      </c>
      <c r="AK23" s="11">
        <f>SUM(AK24:AK29)</f>
        <v>0</v>
      </c>
      <c r="AL23" s="11">
        <f t="shared" ref="AL23" si="51">SUM(AL24:AL29)</f>
        <v>0</v>
      </c>
      <c r="AM23" s="11">
        <f t="shared" ref="AM23" si="52">SUM(AM24:AM29)</f>
        <v>0</v>
      </c>
      <c r="AN23" s="11">
        <f t="shared" ref="AN23" si="53">SUM(AN24:AN29)</f>
        <v>1929.9</v>
      </c>
      <c r="AO23" s="11" t="s">
        <v>0</v>
      </c>
    </row>
    <row r="24" spans="1:41" ht="127.5">
      <c r="A24" s="8" t="s">
        <v>116</v>
      </c>
      <c r="B24" s="9" t="s">
        <v>117</v>
      </c>
      <c r="C24" s="9" t="s">
        <v>85</v>
      </c>
      <c r="D24" s="9" t="s">
        <v>118</v>
      </c>
      <c r="E24" s="9" t="s">
        <v>87</v>
      </c>
      <c r="F24" s="9" t="s">
        <v>0</v>
      </c>
      <c r="G24" s="9" t="s">
        <v>0</v>
      </c>
      <c r="H24" s="9" t="s">
        <v>0</v>
      </c>
      <c r="I24" s="9" t="s">
        <v>29</v>
      </c>
      <c r="J24" s="9" t="s">
        <v>119</v>
      </c>
      <c r="K24" s="10">
        <v>1144</v>
      </c>
      <c r="L24" s="10">
        <v>1041.3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1144</v>
      </c>
      <c r="T24" s="11">
        <v>1041.3</v>
      </c>
      <c r="U24" s="10">
        <f t="shared" si="10"/>
        <v>1208.5999999999999</v>
      </c>
      <c r="V24" s="11">
        <v>0</v>
      </c>
      <c r="W24" s="11">
        <v>0</v>
      </c>
      <c r="X24" s="11">
        <v>0</v>
      </c>
      <c r="Y24" s="11">
        <v>1208.5999999999999</v>
      </c>
      <c r="Z24" s="10">
        <f t="shared" si="12"/>
        <v>989.2</v>
      </c>
      <c r="AA24" s="11">
        <v>0</v>
      </c>
      <c r="AB24" s="11">
        <v>0</v>
      </c>
      <c r="AC24" s="11">
        <v>0</v>
      </c>
      <c r="AD24" s="11">
        <v>989.2</v>
      </c>
      <c r="AE24" s="10">
        <f t="shared" si="16"/>
        <v>989.2</v>
      </c>
      <c r="AF24" s="11">
        <v>0</v>
      </c>
      <c r="AG24" s="11">
        <v>0</v>
      </c>
      <c r="AH24" s="11">
        <v>0</v>
      </c>
      <c r="AI24" s="11">
        <v>989.2</v>
      </c>
      <c r="AJ24" s="10">
        <f t="shared" si="20"/>
        <v>989.2</v>
      </c>
      <c r="AK24" s="11">
        <v>0</v>
      </c>
      <c r="AL24" s="11">
        <v>0</v>
      </c>
      <c r="AM24" s="11">
        <v>0</v>
      </c>
      <c r="AN24" s="11">
        <v>989.2</v>
      </c>
      <c r="AO24" s="11" t="s">
        <v>95</v>
      </c>
    </row>
    <row r="25" spans="1:41" ht="21" customHeight="1">
      <c r="A25" s="12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 t="s">
        <v>0</v>
      </c>
      <c r="G25" s="13" t="s">
        <v>0</v>
      </c>
      <c r="H25" s="13" t="s">
        <v>0</v>
      </c>
      <c r="I25" s="9" t="s">
        <v>29</v>
      </c>
      <c r="J25" s="9" t="s">
        <v>120</v>
      </c>
      <c r="K25" s="10">
        <v>55.9</v>
      </c>
      <c r="L25" s="10">
        <v>55.9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55.9</v>
      </c>
      <c r="T25" s="11">
        <v>55.9</v>
      </c>
      <c r="U25" s="10">
        <f t="shared" si="10"/>
        <v>0</v>
      </c>
      <c r="V25" s="11">
        <v>0</v>
      </c>
      <c r="W25" s="11">
        <v>0</v>
      </c>
      <c r="X25" s="11">
        <v>0</v>
      </c>
      <c r="Y25" s="11">
        <v>0</v>
      </c>
      <c r="Z25" s="10">
        <f t="shared" si="12"/>
        <v>0</v>
      </c>
      <c r="AA25" s="11">
        <v>0</v>
      </c>
      <c r="AB25" s="11">
        <v>0</v>
      </c>
      <c r="AC25" s="11">
        <v>0</v>
      </c>
      <c r="AD25" s="11">
        <v>0</v>
      </c>
      <c r="AE25" s="10">
        <f t="shared" si="16"/>
        <v>0</v>
      </c>
      <c r="AF25" s="11">
        <v>0</v>
      </c>
      <c r="AG25" s="11">
        <v>0</v>
      </c>
      <c r="AH25" s="11">
        <v>0</v>
      </c>
      <c r="AI25" s="11">
        <v>0</v>
      </c>
      <c r="AJ25" s="10">
        <f t="shared" si="20"/>
        <v>0</v>
      </c>
      <c r="AK25" s="11">
        <v>0</v>
      </c>
      <c r="AL25" s="11">
        <v>0</v>
      </c>
      <c r="AM25" s="11">
        <v>0</v>
      </c>
      <c r="AN25" s="11">
        <v>0</v>
      </c>
      <c r="AO25" s="11" t="s">
        <v>90</v>
      </c>
    </row>
    <row r="26" spans="1:41" ht="17.25" customHeight="1">
      <c r="A26" s="12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 t="s">
        <v>0</v>
      </c>
      <c r="G26" s="13" t="s">
        <v>0</v>
      </c>
      <c r="H26" s="13" t="s">
        <v>0</v>
      </c>
      <c r="I26" s="9" t="s">
        <v>29</v>
      </c>
      <c r="J26" s="9" t="s">
        <v>121</v>
      </c>
      <c r="K26" s="10">
        <v>0</v>
      </c>
      <c r="L26" s="10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0">
        <f t="shared" si="10"/>
        <v>43.6</v>
      </c>
      <c r="V26" s="11">
        <v>0</v>
      </c>
      <c r="W26" s="11">
        <v>0</v>
      </c>
      <c r="X26" s="11">
        <v>0</v>
      </c>
      <c r="Y26" s="11">
        <v>43.6</v>
      </c>
      <c r="Z26" s="10">
        <f t="shared" si="12"/>
        <v>0</v>
      </c>
      <c r="AA26" s="11">
        <v>0</v>
      </c>
      <c r="AB26" s="11">
        <v>0</v>
      </c>
      <c r="AC26" s="11">
        <v>0</v>
      </c>
      <c r="AD26" s="11">
        <v>0</v>
      </c>
      <c r="AE26" s="10">
        <f t="shared" si="16"/>
        <v>0</v>
      </c>
      <c r="AF26" s="11">
        <v>0</v>
      </c>
      <c r="AG26" s="11">
        <v>0</v>
      </c>
      <c r="AH26" s="11">
        <v>0</v>
      </c>
      <c r="AI26" s="11">
        <v>0</v>
      </c>
      <c r="AJ26" s="10">
        <f t="shared" si="20"/>
        <v>0</v>
      </c>
      <c r="AK26" s="11">
        <v>0</v>
      </c>
      <c r="AL26" s="11">
        <v>0</v>
      </c>
      <c r="AM26" s="11">
        <v>0</v>
      </c>
      <c r="AN26" s="11">
        <v>0</v>
      </c>
      <c r="AO26" s="11" t="s">
        <v>95</v>
      </c>
    </row>
    <row r="27" spans="1:41" ht="127.5">
      <c r="A27" s="8" t="s">
        <v>122</v>
      </c>
      <c r="B27" s="9" t="s">
        <v>123</v>
      </c>
      <c r="C27" s="9" t="s">
        <v>85</v>
      </c>
      <c r="D27" s="9" t="s">
        <v>118</v>
      </c>
      <c r="E27" s="9" t="s">
        <v>87</v>
      </c>
      <c r="F27" s="9" t="s">
        <v>0</v>
      </c>
      <c r="G27" s="9" t="s">
        <v>0</v>
      </c>
      <c r="H27" s="9" t="s">
        <v>0</v>
      </c>
      <c r="I27" s="9" t="s">
        <v>29</v>
      </c>
      <c r="J27" s="9" t="s">
        <v>124</v>
      </c>
      <c r="K27" s="10">
        <v>645.79999999999995</v>
      </c>
      <c r="L27" s="10">
        <v>645.5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645.79999999999995</v>
      </c>
      <c r="T27" s="11">
        <v>645.5</v>
      </c>
      <c r="U27" s="10">
        <f t="shared" si="10"/>
        <v>543.6</v>
      </c>
      <c r="V27" s="11">
        <v>0</v>
      </c>
      <c r="W27" s="11">
        <v>0</v>
      </c>
      <c r="X27" s="11">
        <v>0</v>
      </c>
      <c r="Y27" s="11">
        <v>543.6</v>
      </c>
      <c r="Z27" s="10">
        <f t="shared" si="12"/>
        <v>291.10000000000002</v>
      </c>
      <c r="AA27" s="11">
        <v>0</v>
      </c>
      <c r="AB27" s="11">
        <v>0</v>
      </c>
      <c r="AC27" s="11">
        <v>0</v>
      </c>
      <c r="AD27" s="11">
        <v>291.10000000000002</v>
      </c>
      <c r="AE27" s="10">
        <f t="shared" si="16"/>
        <v>291.10000000000002</v>
      </c>
      <c r="AF27" s="11">
        <v>0</v>
      </c>
      <c r="AG27" s="11">
        <v>0</v>
      </c>
      <c r="AH27" s="11">
        <v>0</v>
      </c>
      <c r="AI27" s="11">
        <v>291.10000000000002</v>
      </c>
      <c r="AJ27" s="10">
        <f t="shared" si="20"/>
        <v>291.10000000000002</v>
      </c>
      <c r="AK27" s="11">
        <v>0</v>
      </c>
      <c r="AL27" s="11">
        <v>0</v>
      </c>
      <c r="AM27" s="11">
        <v>0</v>
      </c>
      <c r="AN27" s="11">
        <v>291.10000000000002</v>
      </c>
      <c r="AO27" s="11" t="s">
        <v>90</v>
      </c>
    </row>
    <row r="28" spans="1:41" ht="17.25" customHeight="1">
      <c r="A28" s="12" t="s">
        <v>0</v>
      </c>
      <c r="B28" s="13" t="s">
        <v>0</v>
      </c>
      <c r="C28" s="13" t="s">
        <v>0</v>
      </c>
      <c r="D28" s="13" t="s">
        <v>0</v>
      </c>
      <c r="E28" s="13" t="s">
        <v>0</v>
      </c>
      <c r="F28" s="13" t="s">
        <v>0</v>
      </c>
      <c r="G28" s="13" t="s">
        <v>0</v>
      </c>
      <c r="H28" s="13" t="s">
        <v>0</v>
      </c>
      <c r="I28" s="9" t="s">
        <v>29</v>
      </c>
      <c r="J28" s="9" t="s">
        <v>119</v>
      </c>
      <c r="K28" s="10">
        <v>877.1</v>
      </c>
      <c r="L28" s="10">
        <v>877.1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877.1</v>
      </c>
      <c r="T28" s="11">
        <v>877.1</v>
      </c>
      <c r="U28" s="10">
        <f t="shared" si="10"/>
        <v>760.2</v>
      </c>
      <c r="V28" s="11">
        <v>0</v>
      </c>
      <c r="W28" s="11">
        <v>0</v>
      </c>
      <c r="X28" s="11">
        <v>0</v>
      </c>
      <c r="Y28" s="11">
        <v>760.2</v>
      </c>
      <c r="Z28" s="10">
        <f t="shared" si="12"/>
        <v>636.6</v>
      </c>
      <c r="AA28" s="11">
        <v>0</v>
      </c>
      <c r="AB28" s="11">
        <v>0</v>
      </c>
      <c r="AC28" s="11">
        <v>0</v>
      </c>
      <c r="AD28" s="11">
        <v>636.6</v>
      </c>
      <c r="AE28" s="10">
        <f t="shared" si="16"/>
        <v>318.3</v>
      </c>
      <c r="AF28" s="11">
        <v>0</v>
      </c>
      <c r="AG28" s="11">
        <v>0</v>
      </c>
      <c r="AH28" s="11">
        <v>0</v>
      </c>
      <c r="AI28" s="11">
        <v>318.3</v>
      </c>
      <c r="AJ28" s="10">
        <f t="shared" si="20"/>
        <v>318.3</v>
      </c>
      <c r="AK28" s="11">
        <v>0</v>
      </c>
      <c r="AL28" s="11">
        <v>0</v>
      </c>
      <c r="AM28" s="11">
        <v>0</v>
      </c>
      <c r="AN28" s="11">
        <v>318.3</v>
      </c>
      <c r="AO28" s="11" t="s">
        <v>90</v>
      </c>
    </row>
    <row r="29" spans="1:41" ht="14.25" customHeight="1">
      <c r="A29" s="12" t="s">
        <v>0</v>
      </c>
      <c r="B29" s="13" t="s">
        <v>0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  <c r="H29" s="13" t="s">
        <v>0</v>
      </c>
      <c r="I29" s="9" t="s">
        <v>29</v>
      </c>
      <c r="J29" s="9" t="s">
        <v>120</v>
      </c>
      <c r="K29" s="10">
        <v>549.1</v>
      </c>
      <c r="L29" s="10">
        <v>548.5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549.1</v>
      </c>
      <c r="T29" s="11">
        <v>548.5</v>
      </c>
      <c r="U29" s="10">
        <f t="shared" si="10"/>
        <v>348.8</v>
      </c>
      <c r="V29" s="11">
        <v>0</v>
      </c>
      <c r="W29" s="11">
        <v>0</v>
      </c>
      <c r="X29" s="11">
        <v>0</v>
      </c>
      <c r="Y29" s="11">
        <v>348.8</v>
      </c>
      <c r="Z29" s="10">
        <f t="shared" si="12"/>
        <v>331.3</v>
      </c>
      <c r="AA29" s="11">
        <v>0</v>
      </c>
      <c r="AB29" s="11">
        <v>0</v>
      </c>
      <c r="AC29" s="11">
        <v>0</v>
      </c>
      <c r="AD29" s="11">
        <v>331.3</v>
      </c>
      <c r="AE29" s="10">
        <f t="shared" si="16"/>
        <v>331.3</v>
      </c>
      <c r="AF29" s="11">
        <v>0</v>
      </c>
      <c r="AG29" s="11">
        <v>0</v>
      </c>
      <c r="AH29" s="11">
        <v>0</v>
      </c>
      <c r="AI29" s="11">
        <v>331.3</v>
      </c>
      <c r="AJ29" s="10">
        <f t="shared" si="20"/>
        <v>331.3</v>
      </c>
      <c r="AK29" s="11">
        <v>0</v>
      </c>
      <c r="AL29" s="11">
        <v>0</v>
      </c>
      <c r="AM29" s="11">
        <v>0</v>
      </c>
      <c r="AN29" s="11">
        <v>331.3</v>
      </c>
      <c r="AO29" s="11" t="s">
        <v>90</v>
      </c>
    </row>
    <row r="30" spans="1:41" ht="159" customHeight="1">
      <c r="A30" s="8" t="s">
        <v>125</v>
      </c>
      <c r="B30" s="9" t="s">
        <v>126</v>
      </c>
      <c r="C30" s="9" t="s">
        <v>78</v>
      </c>
      <c r="D30" s="9" t="s">
        <v>78</v>
      </c>
      <c r="E30" s="9" t="s">
        <v>78</v>
      </c>
      <c r="F30" s="9" t="s">
        <v>78</v>
      </c>
      <c r="G30" s="9" t="s">
        <v>78</v>
      </c>
      <c r="H30" s="9" t="s">
        <v>78</v>
      </c>
      <c r="I30" s="9" t="s">
        <v>78</v>
      </c>
      <c r="J30" s="9" t="s">
        <v>78</v>
      </c>
      <c r="K30" s="10">
        <v>238.2</v>
      </c>
      <c r="L30" s="10">
        <v>238.2</v>
      </c>
      <c r="M30" s="11">
        <v>117.5</v>
      </c>
      <c r="N30" s="11">
        <v>117.5</v>
      </c>
      <c r="O30" s="11">
        <v>120.7</v>
      </c>
      <c r="P30" s="11">
        <v>120.7</v>
      </c>
      <c r="Q30" s="11">
        <v>0</v>
      </c>
      <c r="R30" s="11">
        <v>0</v>
      </c>
      <c r="S30" s="11">
        <v>0</v>
      </c>
      <c r="T30" s="11">
        <v>0</v>
      </c>
      <c r="U30" s="10">
        <f t="shared" si="10"/>
        <v>209.39999999999998</v>
      </c>
      <c r="V30" s="11">
        <f>SUM(V31,V33)</f>
        <v>114.8</v>
      </c>
      <c r="W30" s="11">
        <f t="shared" ref="W30:Y30" si="54">SUM(W31,W33)</f>
        <v>94.6</v>
      </c>
      <c r="X30" s="11">
        <f t="shared" si="54"/>
        <v>0</v>
      </c>
      <c r="Y30" s="11">
        <f t="shared" si="54"/>
        <v>0</v>
      </c>
      <c r="Z30" s="10">
        <f t="shared" si="12"/>
        <v>116.2</v>
      </c>
      <c r="AA30" s="11">
        <f>SUM(AA31,AA33)</f>
        <v>116.2</v>
      </c>
      <c r="AB30" s="11">
        <f t="shared" ref="AB30" si="55">SUM(AB31,AB33)</f>
        <v>0</v>
      </c>
      <c r="AC30" s="11">
        <f t="shared" ref="AC30" si="56">SUM(AC31,AC33)</f>
        <v>0</v>
      </c>
      <c r="AD30" s="11">
        <f t="shared" ref="AD30" si="57">SUM(AD31,AD33)</f>
        <v>0</v>
      </c>
      <c r="AE30" s="10">
        <f t="shared" si="16"/>
        <v>117.9</v>
      </c>
      <c r="AF30" s="11">
        <f>SUM(AF31,AF33)</f>
        <v>117.9</v>
      </c>
      <c r="AG30" s="11">
        <f t="shared" ref="AG30" si="58">SUM(AG31,AG33)</f>
        <v>0</v>
      </c>
      <c r="AH30" s="11">
        <f t="shared" ref="AH30" si="59">SUM(AH31,AH33)</f>
        <v>0</v>
      </c>
      <c r="AI30" s="11">
        <f t="shared" ref="AI30" si="60">SUM(AI31,AI33)</f>
        <v>0</v>
      </c>
      <c r="AJ30" s="10">
        <f t="shared" si="20"/>
        <v>123.8</v>
      </c>
      <c r="AK30" s="11">
        <f>SUM(AK31,AK33)</f>
        <v>123.8</v>
      </c>
      <c r="AL30" s="11">
        <f t="shared" ref="AL30" si="61">SUM(AL31,AL33)</f>
        <v>0</v>
      </c>
      <c r="AM30" s="11">
        <f t="shared" ref="AM30" si="62">SUM(AM31,AM33)</f>
        <v>0</v>
      </c>
      <c r="AN30" s="11">
        <f t="shared" ref="AN30" si="63">SUM(AN31,AN33)</f>
        <v>0</v>
      </c>
      <c r="AO30" s="11" t="s">
        <v>0</v>
      </c>
    </row>
    <row r="31" spans="1:41" ht="27" customHeight="1">
      <c r="A31" s="8" t="s">
        <v>127</v>
      </c>
      <c r="B31" s="9" t="s">
        <v>128</v>
      </c>
      <c r="C31" s="9" t="s">
        <v>78</v>
      </c>
      <c r="D31" s="9" t="s">
        <v>78</v>
      </c>
      <c r="E31" s="9" t="s">
        <v>78</v>
      </c>
      <c r="F31" s="9" t="s">
        <v>78</v>
      </c>
      <c r="G31" s="9" t="s">
        <v>78</v>
      </c>
      <c r="H31" s="9" t="s">
        <v>78</v>
      </c>
      <c r="I31" s="9" t="s">
        <v>78</v>
      </c>
      <c r="J31" s="9" t="s">
        <v>78</v>
      </c>
      <c r="K31" s="10">
        <v>117.5</v>
      </c>
      <c r="L31" s="10">
        <v>117.5</v>
      </c>
      <c r="M31" s="11">
        <v>117.5</v>
      </c>
      <c r="N31" s="11">
        <v>117.5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0">
        <f t="shared" si="10"/>
        <v>114.8</v>
      </c>
      <c r="V31" s="11">
        <f>SUM(V32)</f>
        <v>114.8</v>
      </c>
      <c r="W31" s="11">
        <f t="shared" ref="W31:Y31" si="64">SUM(W32)</f>
        <v>0</v>
      </c>
      <c r="X31" s="11">
        <f t="shared" si="64"/>
        <v>0</v>
      </c>
      <c r="Y31" s="11">
        <f t="shared" si="64"/>
        <v>0</v>
      </c>
      <c r="Z31" s="10">
        <f t="shared" si="12"/>
        <v>116.2</v>
      </c>
      <c r="AA31" s="11">
        <f>SUM(AA32)</f>
        <v>116.2</v>
      </c>
      <c r="AB31" s="11">
        <f t="shared" ref="AB31" si="65">SUM(AB32)</f>
        <v>0</v>
      </c>
      <c r="AC31" s="11">
        <f t="shared" ref="AC31" si="66">SUM(AC32)</f>
        <v>0</v>
      </c>
      <c r="AD31" s="11">
        <f t="shared" ref="AD31" si="67">SUM(AD32)</f>
        <v>0</v>
      </c>
      <c r="AE31" s="10">
        <f t="shared" si="16"/>
        <v>117.9</v>
      </c>
      <c r="AF31" s="11">
        <f>SUM(AF32)</f>
        <v>117.9</v>
      </c>
      <c r="AG31" s="11">
        <f t="shared" ref="AG31" si="68">SUM(AG32)</f>
        <v>0</v>
      </c>
      <c r="AH31" s="11">
        <f t="shared" ref="AH31" si="69">SUM(AH32)</f>
        <v>0</v>
      </c>
      <c r="AI31" s="11">
        <f t="shared" ref="AI31" si="70">SUM(AI32)</f>
        <v>0</v>
      </c>
      <c r="AJ31" s="10">
        <f t="shared" si="20"/>
        <v>123.8</v>
      </c>
      <c r="AK31" s="11">
        <f>SUM(AK32)</f>
        <v>123.8</v>
      </c>
      <c r="AL31" s="11">
        <f t="shared" ref="AL31" si="71">SUM(AL32)</f>
        <v>0</v>
      </c>
      <c r="AM31" s="11">
        <f t="shared" ref="AM31" si="72">SUM(AM32)</f>
        <v>0</v>
      </c>
      <c r="AN31" s="11">
        <f t="shared" ref="AN31" si="73">SUM(AN32)</f>
        <v>0</v>
      </c>
      <c r="AO31" s="11" t="s">
        <v>0</v>
      </c>
    </row>
    <row r="32" spans="1:41" ht="76.5">
      <c r="A32" s="8" t="s">
        <v>129</v>
      </c>
      <c r="B32" s="9" t="s">
        <v>130</v>
      </c>
      <c r="C32" s="9" t="s">
        <v>131</v>
      </c>
      <c r="D32" s="9" t="s">
        <v>88</v>
      </c>
      <c r="E32" s="9" t="s">
        <v>132</v>
      </c>
      <c r="F32" s="9" t="s">
        <v>0</v>
      </c>
      <c r="G32" s="9" t="s">
        <v>0</v>
      </c>
      <c r="H32" s="9" t="s">
        <v>0</v>
      </c>
      <c r="I32" s="9" t="s">
        <v>0</v>
      </c>
      <c r="J32" s="9" t="s">
        <v>133</v>
      </c>
      <c r="K32" s="10">
        <v>117.5</v>
      </c>
      <c r="L32" s="10">
        <v>117.5</v>
      </c>
      <c r="M32" s="11">
        <v>117.5</v>
      </c>
      <c r="N32" s="11">
        <v>117.5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0">
        <f t="shared" si="10"/>
        <v>114.8</v>
      </c>
      <c r="V32" s="11">
        <v>114.8</v>
      </c>
      <c r="W32" s="11">
        <v>0</v>
      </c>
      <c r="X32" s="11">
        <v>0</v>
      </c>
      <c r="Y32" s="11">
        <v>0</v>
      </c>
      <c r="Z32" s="10">
        <f t="shared" si="12"/>
        <v>116.2</v>
      </c>
      <c r="AA32" s="11">
        <v>116.2</v>
      </c>
      <c r="AB32" s="11">
        <v>0</v>
      </c>
      <c r="AC32" s="11">
        <v>0</v>
      </c>
      <c r="AD32" s="11">
        <v>0</v>
      </c>
      <c r="AE32" s="10">
        <f t="shared" si="16"/>
        <v>117.9</v>
      </c>
      <c r="AF32" s="11">
        <v>117.9</v>
      </c>
      <c r="AG32" s="11">
        <v>0</v>
      </c>
      <c r="AH32" s="11">
        <v>0</v>
      </c>
      <c r="AI32" s="11">
        <v>0</v>
      </c>
      <c r="AJ32" s="10">
        <f t="shared" si="20"/>
        <v>123.8</v>
      </c>
      <c r="AK32" s="11">
        <v>123.8</v>
      </c>
      <c r="AL32" s="11">
        <v>0</v>
      </c>
      <c r="AM32" s="11">
        <v>0</v>
      </c>
      <c r="AN32" s="11">
        <v>0</v>
      </c>
      <c r="AO32" s="11" t="s">
        <v>90</v>
      </c>
    </row>
    <row r="33" spans="1:41" ht="63.75">
      <c r="A33" s="8" t="s">
        <v>134</v>
      </c>
      <c r="B33" s="9" t="s">
        <v>135</v>
      </c>
      <c r="C33" s="9" t="s">
        <v>78</v>
      </c>
      <c r="D33" s="9" t="s">
        <v>78</v>
      </c>
      <c r="E33" s="9" t="s">
        <v>78</v>
      </c>
      <c r="F33" s="9" t="s">
        <v>78</v>
      </c>
      <c r="G33" s="9" t="s">
        <v>78</v>
      </c>
      <c r="H33" s="9" t="s">
        <v>78</v>
      </c>
      <c r="I33" s="9" t="s">
        <v>78</v>
      </c>
      <c r="J33" s="9" t="s">
        <v>78</v>
      </c>
      <c r="K33" s="10">
        <v>120.7</v>
      </c>
      <c r="L33" s="10">
        <v>120.7</v>
      </c>
      <c r="M33" s="11">
        <v>0</v>
      </c>
      <c r="N33" s="11">
        <v>0</v>
      </c>
      <c r="O33" s="11">
        <v>120.7</v>
      </c>
      <c r="P33" s="11">
        <v>120.7</v>
      </c>
      <c r="Q33" s="11">
        <v>0</v>
      </c>
      <c r="R33" s="11">
        <v>0</v>
      </c>
      <c r="S33" s="11">
        <v>0</v>
      </c>
      <c r="T33" s="11">
        <v>0</v>
      </c>
      <c r="U33" s="10">
        <f t="shared" si="10"/>
        <v>94.6</v>
      </c>
      <c r="V33" s="11">
        <f>SUM(V34)</f>
        <v>0</v>
      </c>
      <c r="W33" s="11">
        <f t="shared" ref="W33:Y33" si="74">SUM(W34)</f>
        <v>94.6</v>
      </c>
      <c r="X33" s="11">
        <f t="shared" si="74"/>
        <v>0</v>
      </c>
      <c r="Y33" s="11">
        <f t="shared" si="74"/>
        <v>0</v>
      </c>
      <c r="Z33" s="10">
        <f t="shared" si="12"/>
        <v>0</v>
      </c>
      <c r="AA33" s="11">
        <f>SUM(AA34)</f>
        <v>0</v>
      </c>
      <c r="AB33" s="11">
        <f t="shared" ref="AB33" si="75">SUM(AB34)</f>
        <v>0</v>
      </c>
      <c r="AC33" s="11">
        <f t="shared" ref="AC33" si="76">SUM(AC34)</f>
        <v>0</v>
      </c>
      <c r="AD33" s="11">
        <f t="shared" ref="AD33" si="77">SUM(AD34)</f>
        <v>0</v>
      </c>
      <c r="AE33" s="10">
        <f t="shared" si="16"/>
        <v>0</v>
      </c>
      <c r="AF33" s="11">
        <f>SUM(AF34)</f>
        <v>0</v>
      </c>
      <c r="AG33" s="11">
        <f t="shared" ref="AG33" si="78">SUM(AG34)</f>
        <v>0</v>
      </c>
      <c r="AH33" s="11">
        <f t="shared" ref="AH33" si="79">SUM(AH34)</f>
        <v>0</v>
      </c>
      <c r="AI33" s="11">
        <f t="shared" ref="AI33" si="80">SUM(AI34)</f>
        <v>0</v>
      </c>
      <c r="AJ33" s="10">
        <f t="shared" si="20"/>
        <v>0</v>
      </c>
      <c r="AK33" s="11">
        <f>SUM(AK34)</f>
        <v>0</v>
      </c>
      <c r="AL33" s="11">
        <f t="shared" ref="AL33" si="81">SUM(AL34)</f>
        <v>0</v>
      </c>
      <c r="AM33" s="11">
        <f t="shared" ref="AM33" si="82">SUM(AM34)</f>
        <v>0</v>
      </c>
      <c r="AN33" s="11">
        <f t="shared" ref="AN33" si="83">SUM(AN34)</f>
        <v>0</v>
      </c>
      <c r="AO33" s="11" t="s">
        <v>0</v>
      </c>
    </row>
    <row r="34" spans="1:41" ht="171.75" customHeight="1">
      <c r="A34" s="8" t="s">
        <v>136</v>
      </c>
      <c r="B34" s="9" t="s">
        <v>137</v>
      </c>
      <c r="C34" s="9" t="s">
        <v>0</v>
      </c>
      <c r="D34" s="9" t="s">
        <v>0</v>
      </c>
      <c r="E34" s="9" t="s">
        <v>0</v>
      </c>
      <c r="F34" s="9" t="s">
        <v>138</v>
      </c>
      <c r="G34" s="9" t="s">
        <v>88</v>
      </c>
      <c r="H34" s="9" t="s">
        <v>139</v>
      </c>
      <c r="I34" s="9" t="s">
        <v>35</v>
      </c>
      <c r="J34" s="9" t="s">
        <v>140</v>
      </c>
      <c r="K34" s="10">
        <v>120.7</v>
      </c>
      <c r="L34" s="10">
        <v>120.7</v>
      </c>
      <c r="M34" s="11">
        <v>0</v>
      </c>
      <c r="N34" s="11">
        <v>0</v>
      </c>
      <c r="O34" s="11">
        <v>120.7</v>
      </c>
      <c r="P34" s="11">
        <v>120.7</v>
      </c>
      <c r="Q34" s="11">
        <v>0</v>
      </c>
      <c r="R34" s="11">
        <v>0</v>
      </c>
      <c r="S34" s="11">
        <v>0</v>
      </c>
      <c r="T34" s="11">
        <v>0</v>
      </c>
      <c r="U34" s="10">
        <f t="shared" si="10"/>
        <v>94.6</v>
      </c>
      <c r="V34" s="11">
        <v>0</v>
      </c>
      <c r="W34" s="11">
        <v>94.6</v>
      </c>
      <c r="X34" s="11">
        <v>0</v>
      </c>
      <c r="Y34" s="11">
        <v>0</v>
      </c>
      <c r="Z34" s="10">
        <f t="shared" si="12"/>
        <v>0</v>
      </c>
      <c r="AA34" s="11">
        <v>0</v>
      </c>
      <c r="AB34" s="11">
        <v>0</v>
      </c>
      <c r="AC34" s="11">
        <v>0</v>
      </c>
      <c r="AD34" s="11">
        <v>0</v>
      </c>
      <c r="AE34" s="10">
        <f t="shared" si="16"/>
        <v>0</v>
      </c>
      <c r="AF34" s="11">
        <v>0</v>
      </c>
      <c r="AG34" s="11">
        <v>0</v>
      </c>
      <c r="AH34" s="11">
        <v>0</v>
      </c>
      <c r="AI34" s="11">
        <v>0</v>
      </c>
      <c r="AJ34" s="10">
        <f t="shared" si="20"/>
        <v>0</v>
      </c>
      <c r="AK34" s="11">
        <v>0</v>
      </c>
      <c r="AL34" s="11">
        <v>0</v>
      </c>
      <c r="AM34" s="11">
        <v>0</v>
      </c>
      <c r="AN34" s="11">
        <v>0</v>
      </c>
      <c r="AO34" s="11" t="s">
        <v>90</v>
      </c>
    </row>
    <row r="35" spans="1:41" ht="111.75" customHeight="1">
      <c r="A35" s="8" t="s">
        <v>141</v>
      </c>
      <c r="B35" s="9" t="s">
        <v>142</v>
      </c>
      <c r="C35" s="9" t="s">
        <v>78</v>
      </c>
      <c r="D35" s="9" t="s">
        <v>78</v>
      </c>
      <c r="E35" s="9" t="s">
        <v>78</v>
      </c>
      <c r="F35" s="9" t="s">
        <v>78</v>
      </c>
      <c r="G35" s="9" t="s">
        <v>78</v>
      </c>
      <c r="H35" s="9" t="s">
        <v>78</v>
      </c>
      <c r="I35" s="9" t="s">
        <v>78</v>
      </c>
      <c r="J35" s="9" t="s">
        <v>78</v>
      </c>
      <c r="K35" s="10">
        <v>49.9</v>
      </c>
      <c r="L35" s="10">
        <v>49.9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49.9</v>
      </c>
      <c r="T35" s="11">
        <v>49.9</v>
      </c>
      <c r="U35" s="10">
        <f t="shared" si="10"/>
        <v>28.900000000000002</v>
      </c>
      <c r="V35" s="11">
        <f>SUM(V36)</f>
        <v>0</v>
      </c>
      <c r="W35" s="11">
        <f t="shared" ref="W35:Y35" si="84">SUM(W36)</f>
        <v>0</v>
      </c>
      <c r="X35" s="11">
        <f t="shared" si="84"/>
        <v>0</v>
      </c>
      <c r="Y35" s="11">
        <f t="shared" si="84"/>
        <v>28.900000000000002</v>
      </c>
      <c r="Z35" s="10">
        <f t="shared" si="12"/>
        <v>29.3</v>
      </c>
      <c r="AA35" s="11">
        <f>SUM(AA36)</f>
        <v>0</v>
      </c>
      <c r="AB35" s="11">
        <f t="shared" ref="AB35" si="85">SUM(AB36)</f>
        <v>0</v>
      </c>
      <c r="AC35" s="11">
        <f t="shared" ref="AC35" si="86">SUM(AC36)</f>
        <v>0</v>
      </c>
      <c r="AD35" s="11">
        <f t="shared" ref="AD35" si="87">SUM(AD36)</f>
        <v>29.3</v>
      </c>
      <c r="AE35" s="10">
        <f t="shared" si="16"/>
        <v>0</v>
      </c>
      <c r="AF35" s="11">
        <f>SUM(AF36)</f>
        <v>0</v>
      </c>
      <c r="AG35" s="11">
        <f t="shared" ref="AG35" si="88">SUM(AG36)</f>
        <v>0</v>
      </c>
      <c r="AH35" s="11">
        <f t="shared" ref="AH35" si="89">SUM(AH36)</f>
        <v>0</v>
      </c>
      <c r="AI35" s="11">
        <f t="shared" ref="AI35" si="90">SUM(AI36)</f>
        <v>0</v>
      </c>
      <c r="AJ35" s="10">
        <f t="shared" si="20"/>
        <v>0</v>
      </c>
      <c r="AK35" s="11">
        <f>SUM(AK36)</f>
        <v>0</v>
      </c>
      <c r="AL35" s="11">
        <f t="shared" ref="AL35" si="91">SUM(AL36)</f>
        <v>0</v>
      </c>
      <c r="AM35" s="11">
        <f t="shared" ref="AM35" si="92">SUM(AM36)</f>
        <v>0</v>
      </c>
      <c r="AN35" s="11">
        <f t="shared" ref="AN35" si="93">SUM(AN36)</f>
        <v>0</v>
      </c>
      <c r="AO35" s="11" t="s">
        <v>0</v>
      </c>
    </row>
    <row r="36" spans="1:41" ht="38.25">
      <c r="A36" s="8" t="s">
        <v>143</v>
      </c>
      <c r="B36" s="9" t="s">
        <v>144</v>
      </c>
      <c r="C36" s="9" t="s">
        <v>78</v>
      </c>
      <c r="D36" s="9" t="s">
        <v>78</v>
      </c>
      <c r="E36" s="9" t="s">
        <v>78</v>
      </c>
      <c r="F36" s="9" t="s">
        <v>78</v>
      </c>
      <c r="G36" s="9" t="s">
        <v>78</v>
      </c>
      <c r="H36" s="9" t="s">
        <v>78</v>
      </c>
      <c r="I36" s="9" t="s">
        <v>78</v>
      </c>
      <c r="J36" s="9" t="s">
        <v>78</v>
      </c>
      <c r="K36" s="10">
        <v>49.9</v>
      </c>
      <c r="L36" s="10">
        <v>49.9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49.9</v>
      </c>
      <c r="T36" s="11">
        <v>49.9</v>
      </c>
      <c r="U36" s="10">
        <f t="shared" si="10"/>
        <v>28.900000000000002</v>
      </c>
      <c r="V36" s="11">
        <f>SUM(V37:V38)</f>
        <v>0</v>
      </c>
      <c r="W36" s="11">
        <f t="shared" ref="W36:Y36" si="94">SUM(W37:W38)</f>
        <v>0</v>
      </c>
      <c r="X36" s="11">
        <f t="shared" si="94"/>
        <v>0</v>
      </c>
      <c r="Y36" s="11">
        <f t="shared" si="94"/>
        <v>28.900000000000002</v>
      </c>
      <c r="Z36" s="10">
        <f t="shared" si="12"/>
        <v>29.3</v>
      </c>
      <c r="AA36" s="11">
        <f>SUM(AA37:AA38)</f>
        <v>0</v>
      </c>
      <c r="AB36" s="11">
        <f t="shared" ref="AB36" si="95">SUM(AB37:AB38)</f>
        <v>0</v>
      </c>
      <c r="AC36" s="11">
        <f t="shared" ref="AC36" si="96">SUM(AC37:AC38)</f>
        <v>0</v>
      </c>
      <c r="AD36" s="11">
        <f t="shared" ref="AD36" si="97">SUM(AD37:AD38)</f>
        <v>29.3</v>
      </c>
      <c r="AE36" s="10">
        <f t="shared" si="16"/>
        <v>0</v>
      </c>
      <c r="AF36" s="11">
        <f>SUM(AF37:AF38)</f>
        <v>0</v>
      </c>
      <c r="AG36" s="11">
        <f t="shared" ref="AG36" si="98">SUM(AG37:AG38)</f>
        <v>0</v>
      </c>
      <c r="AH36" s="11">
        <f t="shared" ref="AH36" si="99">SUM(AH37:AH38)</f>
        <v>0</v>
      </c>
      <c r="AI36" s="11">
        <f t="shared" ref="AI36" si="100">SUM(AI37:AI38)</f>
        <v>0</v>
      </c>
      <c r="AJ36" s="10">
        <f t="shared" si="20"/>
        <v>0</v>
      </c>
      <c r="AK36" s="11">
        <f>SUM(AK37:AK38)</f>
        <v>0</v>
      </c>
      <c r="AL36" s="11">
        <f t="shared" ref="AL36" si="101">SUM(AL37:AL38)</f>
        <v>0</v>
      </c>
      <c r="AM36" s="11">
        <f t="shared" ref="AM36" si="102">SUM(AM37:AM38)</f>
        <v>0</v>
      </c>
      <c r="AN36" s="11">
        <f t="shared" ref="AN36" si="103">SUM(AN37:AN38)</f>
        <v>0</v>
      </c>
      <c r="AO36" s="11" t="s">
        <v>0</v>
      </c>
    </row>
    <row r="37" spans="1:41" ht="114.75">
      <c r="A37" s="8" t="s">
        <v>145</v>
      </c>
      <c r="B37" s="9" t="s">
        <v>146</v>
      </c>
      <c r="C37" s="9" t="s">
        <v>0</v>
      </c>
      <c r="D37" s="9" t="s">
        <v>0</v>
      </c>
      <c r="E37" s="9" t="s">
        <v>0</v>
      </c>
      <c r="F37" s="9" t="s">
        <v>147</v>
      </c>
      <c r="G37" s="9" t="s">
        <v>88</v>
      </c>
      <c r="H37" s="9" t="s">
        <v>148</v>
      </c>
      <c r="I37" s="9" t="s">
        <v>0</v>
      </c>
      <c r="J37" s="9" t="s">
        <v>119</v>
      </c>
      <c r="K37" s="10">
        <v>49.6</v>
      </c>
      <c r="L37" s="10">
        <v>49.6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49.6</v>
      </c>
      <c r="T37" s="11">
        <v>49.6</v>
      </c>
      <c r="U37" s="10">
        <f t="shared" si="10"/>
        <v>28.3</v>
      </c>
      <c r="V37" s="11">
        <v>0</v>
      </c>
      <c r="W37" s="11">
        <v>0</v>
      </c>
      <c r="X37" s="11">
        <v>0</v>
      </c>
      <c r="Y37" s="11">
        <v>28.3</v>
      </c>
      <c r="Z37" s="10">
        <f t="shared" si="12"/>
        <v>28.7</v>
      </c>
      <c r="AA37" s="11">
        <v>0</v>
      </c>
      <c r="AB37" s="11">
        <v>0</v>
      </c>
      <c r="AC37" s="11">
        <v>0</v>
      </c>
      <c r="AD37" s="11">
        <v>28.7</v>
      </c>
      <c r="AE37" s="10">
        <f t="shared" si="16"/>
        <v>0</v>
      </c>
      <c r="AF37" s="11">
        <v>0</v>
      </c>
      <c r="AG37" s="11">
        <v>0</v>
      </c>
      <c r="AH37" s="11">
        <v>0</v>
      </c>
      <c r="AI37" s="11">
        <v>0</v>
      </c>
      <c r="AJ37" s="10">
        <f t="shared" si="20"/>
        <v>0</v>
      </c>
      <c r="AK37" s="11">
        <v>0</v>
      </c>
      <c r="AL37" s="11">
        <v>0</v>
      </c>
      <c r="AM37" s="11">
        <v>0</v>
      </c>
      <c r="AN37" s="11">
        <v>0</v>
      </c>
      <c r="AO37" s="11" t="s">
        <v>90</v>
      </c>
    </row>
    <row r="38" spans="1:41" ht="114.75">
      <c r="A38" s="8" t="s">
        <v>149</v>
      </c>
      <c r="B38" s="9" t="s">
        <v>150</v>
      </c>
      <c r="C38" s="9" t="s">
        <v>0</v>
      </c>
      <c r="D38" s="9" t="s">
        <v>0</v>
      </c>
      <c r="E38" s="9" t="s">
        <v>0</v>
      </c>
      <c r="F38" s="9" t="s">
        <v>147</v>
      </c>
      <c r="G38" s="9" t="s">
        <v>88</v>
      </c>
      <c r="H38" s="9" t="s">
        <v>148</v>
      </c>
      <c r="I38" s="9" t="s">
        <v>0</v>
      </c>
      <c r="J38" s="9" t="s">
        <v>119</v>
      </c>
      <c r="K38" s="10">
        <v>0.3</v>
      </c>
      <c r="L38" s="10">
        <v>0.3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0.3</v>
      </c>
      <c r="T38" s="11">
        <v>0.3</v>
      </c>
      <c r="U38" s="10">
        <f t="shared" si="10"/>
        <v>0.6</v>
      </c>
      <c r="V38" s="11">
        <v>0</v>
      </c>
      <c r="W38" s="11">
        <v>0</v>
      </c>
      <c r="X38" s="11">
        <v>0</v>
      </c>
      <c r="Y38" s="11">
        <v>0.6</v>
      </c>
      <c r="Z38" s="10">
        <f t="shared" si="12"/>
        <v>0.6</v>
      </c>
      <c r="AA38" s="11">
        <v>0</v>
      </c>
      <c r="AB38" s="11">
        <v>0</v>
      </c>
      <c r="AC38" s="11">
        <v>0</v>
      </c>
      <c r="AD38" s="11">
        <v>0.6</v>
      </c>
      <c r="AE38" s="10">
        <f t="shared" si="16"/>
        <v>0</v>
      </c>
      <c r="AF38" s="11">
        <v>0</v>
      </c>
      <c r="AG38" s="11">
        <v>0</v>
      </c>
      <c r="AH38" s="11">
        <v>0</v>
      </c>
      <c r="AI38" s="11">
        <v>0</v>
      </c>
      <c r="AJ38" s="10">
        <f t="shared" si="20"/>
        <v>0</v>
      </c>
      <c r="AK38" s="11">
        <v>0</v>
      </c>
      <c r="AL38" s="11">
        <v>0</v>
      </c>
      <c r="AM38" s="11">
        <v>0</v>
      </c>
      <c r="AN38" s="11">
        <v>0</v>
      </c>
      <c r="AO38" s="11" t="s">
        <v>90</v>
      </c>
    </row>
    <row r="39" spans="1:41" ht="63.75">
      <c r="A39" s="14" t="s">
        <v>151</v>
      </c>
      <c r="B39" s="9" t="s">
        <v>152</v>
      </c>
      <c r="C39" s="9" t="s">
        <v>78</v>
      </c>
      <c r="D39" s="9" t="s">
        <v>78</v>
      </c>
      <c r="E39" s="9" t="s">
        <v>78</v>
      </c>
      <c r="F39" s="9" t="s">
        <v>78</v>
      </c>
      <c r="G39" s="9" t="s">
        <v>78</v>
      </c>
      <c r="H39" s="9" t="s">
        <v>78</v>
      </c>
      <c r="I39" s="9" t="s">
        <v>78</v>
      </c>
      <c r="J39" s="9" t="s">
        <v>78</v>
      </c>
      <c r="K39" s="10">
        <v>14305.6</v>
      </c>
      <c r="L39" s="10">
        <v>13975.2</v>
      </c>
      <c r="M39" s="11">
        <v>1348.5</v>
      </c>
      <c r="N39" s="11">
        <v>1348.5</v>
      </c>
      <c r="O39" s="11">
        <v>854.9</v>
      </c>
      <c r="P39" s="11">
        <v>854.9</v>
      </c>
      <c r="Q39" s="11">
        <v>0</v>
      </c>
      <c r="R39" s="11">
        <v>0</v>
      </c>
      <c r="S39" s="11">
        <v>12102.2</v>
      </c>
      <c r="T39" s="11">
        <v>11771.8</v>
      </c>
      <c r="U39" s="10">
        <f t="shared" si="10"/>
        <v>14271.6</v>
      </c>
      <c r="V39" s="11">
        <f>SUM(V40-V35)</f>
        <v>114.8</v>
      </c>
      <c r="W39" s="11">
        <f t="shared" ref="W39:Y39" si="104">SUM(W40-W35)</f>
        <v>3306.2999999999997</v>
      </c>
      <c r="X39" s="11">
        <f t="shared" si="104"/>
        <v>0</v>
      </c>
      <c r="Y39" s="11">
        <f t="shared" si="104"/>
        <v>10850.5</v>
      </c>
      <c r="Z39" s="10">
        <f t="shared" si="12"/>
        <v>8601.7000000000007</v>
      </c>
      <c r="AA39" s="11">
        <f>SUM(AA40-AA35)</f>
        <v>116.2</v>
      </c>
      <c r="AB39" s="11">
        <f t="shared" ref="AB39" si="105">SUM(AB40-AB35)</f>
        <v>582.29999999999995</v>
      </c>
      <c r="AC39" s="11">
        <f t="shared" ref="AC39" si="106">SUM(AC40-AC35)</f>
        <v>0</v>
      </c>
      <c r="AD39" s="11">
        <f t="shared" ref="AD39" si="107">SUM(AD40-AD35)</f>
        <v>7903.2000000000007</v>
      </c>
      <c r="AE39" s="10">
        <f t="shared" si="16"/>
        <v>7957.7</v>
      </c>
      <c r="AF39" s="11">
        <f>SUM(AF40-AF35)</f>
        <v>117.9</v>
      </c>
      <c r="AG39" s="11">
        <f t="shared" ref="AG39" si="108">SUM(AG40-AG35)</f>
        <v>582.29999999999995</v>
      </c>
      <c r="AH39" s="11">
        <f t="shared" ref="AH39" si="109">SUM(AH40-AH35)</f>
        <v>0</v>
      </c>
      <c r="AI39" s="11">
        <f t="shared" ref="AI39" si="110">SUM(AI40-AI35)</f>
        <v>7257.5</v>
      </c>
      <c r="AJ39" s="10">
        <f t="shared" si="20"/>
        <v>7385</v>
      </c>
      <c r="AK39" s="11">
        <f>SUM(AK40-AK35)</f>
        <v>123.8</v>
      </c>
      <c r="AL39" s="11">
        <f t="shared" ref="AL39" si="111">SUM(AL40-AL35)</f>
        <v>582.29999999999995</v>
      </c>
      <c r="AM39" s="11">
        <f t="shared" ref="AM39" si="112">SUM(AM40-AM35)</f>
        <v>0</v>
      </c>
      <c r="AN39" s="11">
        <f t="shared" ref="AN39" si="113">SUM(AN40-AN35)</f>
        <v>6678.9</v>
      </c>
      <c r="AO39" s="11" t="s">
        <v>0</v>
      </c>
    </row>
    <row r="40" spans="1:41" ht="51">
      <c r="A40" s="8" t="s">
        <v>153</v>
      </c>
      <c r="B40" s="9" t="s">
        <v>154</v>
      </c>
      <c r="C40" s="9" t="s">
        <v>78</v>
      </c>
      <c r="D40" s="9" t="s">
        <v>78</v>
      </c>
      <c r="E40" s="9" t="s">
        <v>78</v>
      </c>
      <c r="F40" s="9" t="s">
        <v>78</v>
      </c>
      <c r="G40" s="9" t="s">
        <v>78</v>
      </c>
      <c r="H40" s="9" t="s">
        <v>78</v>
      </c>
      <c r="I40" s="9" t="s">
        <v>78</v>
      </c>
      <c r="J40" s="9" t="s">
        <v>78</v>
      </c>
      <c r="K40" s="10">
        <v>14355.5</v>
      </c>
      <c r="L40" s="10">
        <v>14025.1</v>
      </c>
      <c r="M40" s="11">
        <v>1348.5</v>
      </c>
      <c r="N40" s="11">
        <v>1348.5</v>
      </c>
      <c r="O40" s="11">
        <v>854.9</v>
      </c>
      <c r="P40" s="11">
        <v>854.9</v>
      </c>
      <c r="Q40" s="11">
        <v>0</v>
      </c>
      <c r="R40" s="11">
        <v>0</v>
      </c>
      <c r="S40" s="11">
        <v>12152.1</v>
      </c>
      <c r="T40" s="11">
        <v>11821.7</v>
      </c>
      <c r="U40" s="10">
        <f t="shared" si="10"/>
        <v>14300.5</v>
      </c>
      <c r="V40" s="11">
        <f>SUM(V12)</f>
        <v>114.8</v>
      </c>
      <c r="W40" s="11">
        <f t="shared" ref="W40:Y40" si="114">SUM(W12)</f>
        <v>3306.2999999999997</v>
      </c>
      <c r="X40" s="11">
        <f t="shared" si="114"/>
        <v>0</v>
      </c>
      <c r="Y40" s="11">
        <f t="shared" si="114"/>
        <v>10879.4</v>
      </c>
      <c r="Z40" s="10">
        <f t="shared" si="12"/>
        <v>8631</v>
      </c>
      <c r="AA40" s="11">
        <f>SUM(AA12)</f>
        <v>116.2</v>
      </c>
      <c r="AB40" s="11">
        <f t="shared" ref="AB40:AD40" si="115">SUM(AB12)</f>
        <v>582.29999999999995</v>
      </c>
      <c r="AC40" s="11">
        <f t="shared" si="115"/>
        <v>0</v>
      </c>
      <c r="AD40" s="11">
        <f t="shared" si="115"/>
        <v>7932.5000000000009</v>
      </c>
      <c r="AE40" s="10">
        <f t="shared" si="16"/>
        <v>7957.7</v>
      </c>
      <c r="AF40" s="11">
        <f>SUM(AF12)</f>
        <v>117.9</v>
      </c>
      <c r="AG40" s="11">
        <f t="shared" ref="AG40:AI40" si="116">SUM(AG12)</f>
        <v>582.29999999999995</v>
      </c>
      <c r="AH40" s="11">
        <f t="shared" si="116"/>
        <v>0</v>
      </c>
      <c r="AI40" s="11">
        <f t="shared" si="116"/>
        <v>7257.5</v>
      </c>
      <c r="AJ40" s="10">
        <f t="shared" si="20"/>
        <v>7385</v>
      </c>
      <c r="AK40" s="11">
        <f>SUM(AK12)</f>
        <v>123.8</v>
      </c>
      <c r="AL40" s="11">
        <f t="shared" ref="AL40:AN40" si="117">SUM(AL12)</f>
        <v>582.29999999999995</v>
      </c>
      <c r="AM40" s="11">
        <f t="shared" si="117"/>
        <v>0</v>
      </c>
      <c r="AN40" s="11">
        <f t="shared" si="117"/>
        <v>6678.9</v>
      </c>
      <c r="AO40" s="11" t="s">
        <v>0</v>
      </c>
    </row>
    <row r="41" spans="1:41">
      <c r="A41" s="15" t="s">
        <v>0</v>
      </c>
      <c r="B41" s="15" t="s">
        <v>0</v>
      </c>
      <c r="C41" s="15" t="s">
        <v>0</v>
      </c>
      <c r="D41" s="15" t="s">
        <v>0</v>
      </c>
      <c r="E41" s="15" t="s">
        <v>0</v>
      </c>
      <c r="F41" s="15" t="s">
        <v>0</v>
      </c>
      <c r="G41" s="15" t="s">
        <v>0</v>
      </c>
      <c r="H41" s="15" t="s">
        <v>0</v>
      </c>
      <c r="I41" s="15" t="s">
        <v>0</v>
      </c>
      <c r="J41" s="15" t="s">
        <v>0</v>
      </c>
      <c r="K41" s="16" t="s">
        <v>0</v>
      </c>
      <c r="L41" s="16" t="s">
        <v>0</v>
      </c>
      <c r="M41" s="16" t="s">
        <v>0</v>
      </c>
      <c r="N41" s="16" t="s">
        <v>0</v>
      </c>
      <c r="O41" s="16" t="s">
        <v>0</v>
      </c>
      <c r="P41" s="16" t="s">
        <v>0</v>
      </c>
      <c r="Q41" s="16" t="s">
        <v>0</v>
      </c>
      <c r="R41" s="16" t="s">
        <v>0</v>
      </c>
      <c r="S41" s="16" t="s">
        <v>0</v>
      </c>
      <c r="T41" s="16" t="s">
        <v>0</v>
      </c>
      <c r="U41" s="16" t="s">
        <v>0</v>
      </c>
      <c r="V41" s="16" t="s">
        <v>0</v>
      </c>
      <c r="W41" s="16" t="s">
        <v>0</v>
      </c>
      <c r="X41" s="16" t="s">
        <v>0</v>
      </c>
      <c r="Y41" s="16" t="s">
        <v>0</v>
      </c>
      <c r="Z41" s="16" t="s">
        <v>0</v>
      </c>
      <c r="AA41" s="16" t="s">
        <v>0</v>
      </c>
      <c r="AB41" s="16" t="s">
        <v>0</v>
      </c>
      <c r="AC41" s="16" t="s">
        <v>0</v>
      </c>
      <c r="AD41" s="16" t="s">
        <v>0</v>
      </c>
      <c r="AE41" s="16" t="s">
        <v>0</v>
      </c>
      <c r="AF41" s="16" t="s">
        <v>0</v>
      </c>
      <c r="AG41" s="16" t="s">
        <v>0</v>
      </c>
      <c r="AH41" s="16" t="s">
        <v>0</v>
      </c>
      <c r="AI41" s="16" t="s">
        <v>0</v>
      </c>
      <c r="AJ41" s="16" t="s">
        <v>0</v>
      </c>
      <c r="AK41" s="16" t="s">
        <v>0</v>
      </c>
      <c r="AL41" s="16" t="s">
        <v>0</v>
      </c>
      <c r="AM41" s="16" t="s">
        <v>0</v>
      </c>
      <c r="AN41" s="16" t="s">
        <v>0</v>
      </c>
      <c r="AO41" s="15" t="s">
        <v>0</v>
      </c>
    </row>
    <row r="43" spans="1:41" ht="18" customHeight="1"/>
    <row r="44" spans="1:41" ht="18.75">
      <c r="A44" s="17" t="s">
        <v>158</v>
      </c>
      <c r="B44" s="17"/>
      <c r="C44" s="17"/>
      <c r="D44" s="17"/>
      <c r="E44" s="17"/>
      <c r="F44" s="17"/>
      <c r="G44" s="18"/>
      <c r="H44" s="18"/>
      <c r="J44" s="17" t="s">
        <v>159</v>
      </c>
      <c r="K44" s="17"/>
      <c r="L44" s="17"/>
      <c r="M44" s="17"/>
    </row>
    <row r="45" spans="1:41" ht="25.5" customHeight="1">
      <c r="A45" s="19"/>
      <c r="B45" s="19"/>
    </row>
    <row r="46" spans="1:41" ht="18.75">
      <c r="A46" s="17" t="s">
        <v>156</v>
      </c>
      <c r="B46" s="17"/>
      <c r="C46" s="17"/>
      <c r="D46" s="17"/>
      <c r="E46" s="17"/>
      <c r="G46" s="18"/>
      <c r="H46" s="18"/>
      <c r="J46" s="17" t="s">
        <v>157</v>
      </c>
      <c r="K46" s="17"/>
      <c r="L46" s="17"/>
      <c r="M46" s="17"/>
    </row>
  </sheetData>
  <mergeCells count="40">
    <mergeCell ref="AJ9:AN9"/>
    <mergeCell ref="AA9:AA10"/>
    <mergeCell ref="AB9:AB10"/>
    <mergeCell ref="AC9:AC10"/>
    <mergeCell ref="AD9:AD10"/>
    <mergeCell ref="AE9:AI9"/>
    <mergeCell ref="V9:V10"/>
    <mergeCell ref="W9:W10"/>
    <mergeCell ref="X9:X10"/>
    <mergeCell ref="Y9:Y10"/>
    <mergeCell ref="Z9:Z10"/>
    <mergeCell ref="A2:AO2"/>
    <mergeCell ref="K7:AN7"/>
    <mergeCell ref="AO7:AO10"/>
    <mergeCell ref="C8:E8"/>
    <mergeCell ref="F8:H8"/>
    <mergeCell ref="K8:T8"/>
    <mergeCell ref="U8:Y8"/>
    <mergeCell ref="Z8:AD8"/>
    <mergeCell ref="AE8:AN8"/>
    <mergeCell ref="C9:E9"/>
    <mergeCell ref="K9:L9"/>
    <mergeCell ref="M9:N9"/>
    <mergeCell ref="O9:P9"/>
    <mergeCell ref="Q9:R9"/>
    <mergeCell ref="S9:T9"/>
    <mergeCell ref="U9:U10"/>
    <mergeCell ref="A44:F44"/>
    <mergeCell ref="J44:M44"/>
    <mergeCell ref="A46:E46"/>
    <mergeCell ref="J46:M46"/>
    <mergeCell ref="A3:E3"/>
    <mergeCell ref="A4:E4"/>
    <mergeCell ref="A5:E5"/>
    <mergeCell ref="A7:A10"/>
    <mergeCell ref="B7:B10"/>
    <mergeCell ref="C7:H7"/>
    <mergeCell ref="I7:I10"/>
    <mergeCell ref="J7:J9"/>
    <mergeCell ref="F9:H9"/>
  </mergeCells>
  <pageMargins left="0.39370080000000002" right="0.39370080000000002" top="0.39370080000000002" bottom="0.56653540000000002" header="0.3" footer="0.3"/>
  <pageSetup paperSize="0" orientation="landscape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2019-11-15T07:16:41Z</dcterms:modified>
</cp:coreProperties>
</file>